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dos Gerais" sheetId="1" state="visible" r:id="rId2"/>
    <sheet name="GRUPO 1" sheetId="2" state="visible" r:id="rId3"/>
    <sheet name="GRUPO 2" sheetId="3" state="visible" r:id="rId4"/>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<sst xmlns="http://schemas.openxmlformats.org/spreadsheetml/2006/main" count="1604" uniqueCount="542">
  <si>
    <t xml:space="preserve">MODELO DE PROPOSTA - PLANILHA DE CUSTO E FORMAÇÃO DE PREÇO</t>
  </si>
  <si>
    <t xml:space="preserve">DADOS DA EMPRESA</t>
  </si>
  <si>
    <t xml:space="preserve">RAZÃO SOCIAL:</t>
  </si>
  <si>
    <t xml:space="preserve">CNPJ:</t>
  </si>
  <si>
    <t xml:space="preserve">ENDEREÇO:</t>
  </si>
  <si>
    <t xml:space="preserve">REPRESENTANTE LEGAL:</t>
  </si>
  <si>
    <t xml:space="preserve">CPF:</t>
  </si>
  <si>
    <t xml:space="preserve">TELEFONE:</t>
  </si>
  <si>
    <t xml:space="preserve">E-MAIL:</t>
  </si>
  <si>
    <t xml:space="preserve">ITEM</t>
  </si>
  <si>
    <t xml:space="preserve">DESCRIÇÃO</t>
  </si>
  <si>
    <t xml:space="preserve">VALOR TOTAL (R$)</t>
  </si>
  <si>
    <t xml:space="preserve">GRUPO 1</t>
  </si>
  <si>
    <t xml:space="preserve">Contratação de empresa especializada na prestação de serviços médico veterinário para atender os cães do Canil do Grupo de Operação com Cães de Vitória da Conquista situado BR 116, Km 830, Vitória da Conquista/BA - 45.066-700 </t>
  </si>
  <si>
    <t xml:space="preserve">Fornecimento de materiais, insumos e medicamentos para atender os cães do Canil do Grupo de Operação com Cães de Vitória da Conquista situado BR 116, Km 830, Vitória da Conquista/BA - 45.066-700 </t>
  </si>
  <si>
    <t xml:space="preserve">VALOR GLOBAL GRUPO 1 (R$):</t>
  </si>
  <si>
    <t xml:space="preserve">VALOR GLOBAL POR EXTENSO:</t>
  </si>
  <si>
    <t xml:space="preserve">GRUPO 2</t>
  </si>
  <si>
    <t xml:space="preserve">Contratação de empresa especializada na prestação de serviços médico veterinário para atender os cães do Canil do Grupo de Operação com Cães de Salvador, situado BR 324,Km 604, Simões Filho/BA - 43700-000 </t>
  </si>
  <si>
    <t xml:space="preserve">Fornecimento de materiais, insumos e medicamentos para atender os cães do Grupo de Operações com Cães do Canil do Grupo de Operação com Cães de Salvador, situado BR 324,Km 604, Simões Filho/BA - 43700-000 </t>
  </si>
  <si>
    <t xml:space="preserve">VALOR GLOBAL GRUPO 2 (R$):</t>
  </si>
  <si>
    <t xml:space="preserve">OBS.: O quantitativo estimado é para o período de 24 meses. </t>
  </si>
  <si>
    <t xml:space="preserve">OBS.: Preferencialmente, a visita domiciliar do médico veterinário ao canil para verificação de todo o plantel e instalações físicas (item 1.1) deve ser realizada em período trimestral. Assim, sugere-se a realização de uma visita a cada três meses, totalizando oito visitas durante o prazo contratual. </t>
  </si>
  <si>
    <t xml:space="preserve">OBS.: Serviços previsíveis: são aqueles que efetivamente possuem alto grau de serem realizados durante o prazo contratual. </t>
  </si>
  <si>
    <t xml:space="preserve">OBS.: Serviços menos previsíveis: são aqueles que efetivamente possuem um baixo grau de serem realizados durante o prazo contratual. </t>
  </si>
  <si>
    <t xml:space="preserve">OBS.: Medicamentos previsíveis: são aqueles que efetivamente possuem um alto grau de serem utilizados/prescritos durante o prazo contratual. </t>
  </si>
  <si>
    <t xml:space="preserve">OBS.: Medicamentos menos previsíveis: são aqueles que efetivamente possuem um baixo grau de serem utilizados/prescritos durante o prazo contratual. </t>
  </si>
  <si>
    <t xml:space="preserve">CIDADE/UF, DATA, MÊS E ANO.</t>
  </si>
  <si>
    <t xml:space="preserve">ASSINATURA DO REPRESENTANTE LEGAL</t>
  </si>
  <si>
    <t xml:space="preserve">ITEM 1 - SERVIÇOS VETERINÁRIOS</t>
  </si>
  <si>
    <t xml:space="preserve">SUBITEM</t>
  </si>
  <si>
    <t xml:space="preserve">UNIDADE DE MEDIDA</t>
  </si>
  <si>
    <r>
      <rPr>
        <b val="true"/>
        <sz val="11"/>
        <color rgb="FF000000"/>
        <rFont val="Arial"/>
        <family val="0"/>
        <charset val="1"/>
      </rPr>
      <t xml:space="preserve">METODOLOGIA DE CÁLCULO </t>
    </r>
    <r>
      <rPr>
        <sz val="11"/>
        <color rgb="FF000000"/>
        <rFont val="Arial"/>
        <family val="0"/>
        <charset val="1"/>
      </rPr>
      <t xml:space="preserve">(PARA O PERÍODO DE 24 MESES)</t>
    </r>
  </si>
  <si>
    <t xml:space="preserve">QUANTIDADE (*1)</t>
  </si>
  <si>
    <t xml:space="preserve">VALOR UNITÁRIO (R$)</t>
  </si>
  <si>
    <t xml:space="preserve">SERVIÇOS PREVISIVEIS</t>
  </si>
  <si>
    <t xml:space="preserve">PRESTAÇÃO DE SERVIÇOS</t>
  </si>
  <si>
    <t xml:space="preserve">Prestação de serviço de visita domiciliar do médico veterinário ao canil da Contratante para verificação de todo o plantel e instalações físicas.</t>
  </si>
  <si>
    <t xml:space="preserve">Unid.</t>
  </si>
  <si>
    <t xml:space="preserve">8 por baia</t>
  </si>
  <si>
    <t xml:space="preserve">Prestação de serviço de consulta médico-veterinária realizada por veterinário na sede da clínica ou hospital (horário comercial).</t>
  </si>
  <si>
    <t xml:space="preserve"> </t>
  </si>
  <si>
    <t xml:space="preserve">Prestação de serviço de consulta especializada.</t>
  </si>
  <si>
    <t xml:space="preserve">Prestação de serviço de atendimento médico-veterinário de urgência/emergência (fora do horário comercial).</t>
  </si>
  <si>
    <t xml:space="preserve">6 por baia</t>
  </si>
  <si>
    <t xml:space="preserve">Prestação de serviço de visita do veterinário - atendimento individual do cão no canil.</t>
  </si>
  <si>
    <t xml:space="preserve">4 por baia</t>
  </si>
  <si>
    <t xml:space="preserve">Prestação de serviço de hospedagem de cães em internações na clínica ou hospital veterinário (diárias) com suporte de oxigenoterapia.</t>
  </si>
  <si>
    <t xml:space="preserve">Diária</t>
  </si>
  <si>
    <t xml:space="preserve">Prestação de serviço de hospedagem comum na clínica ou hospital veterinário (diárias).</t>
  </si>
  <si>
    <t xml:space="preserve">10 por  baia</t>
  </si>
  <si>
    <t xml:space="preserve">VACINAS</t>
  </si>
  <si>
    <t xml:space="preserve">Aplicação de Vacina Anti-rábica com fornecimento do medicamento.</t>
  </si>
  <si>
    <t xml:space="preserve">2 por baia</t>
  </si>
  <si>
    <t xml:space="preserve">Aplicação de Vacina Múltipla (V10 ou superior) com fornecimento do medicamento.</t>
  </si>
  <si>
    <t xml:space="preserve">Aplicação de Vacina Tosse dos Canis com fornecimento do medicamento.</t>
  </si>
  <si>
    <t xml:space="preserve">Aplicação de Vacina Giardia com fornecimento do medicamento.</t>
  </si>
  <si>
    <t xml:space="preserve">EXAMES LABORATORIAIS</t>
  </si>
  <si>
    <t xml:space="preserve">Hemograma completo.</t>
  </si>
  <si>
    <t xml:space="preserve">1.13</t>
  </si>
  <si>
    <t xml:space="preserve">Perfil Especial (Hemograma completo / Uréia / Creatinina / ALT/ FA) </t>
  </si>
  <si>
    <t xml:space="preserve">1.14</t>
  </si>
  <si>
    <t xml:space="preserve">Prestação de serviço de perfis - (Dirofilaria + LYME + Erliquia + Anaplasma) </t>
  </si>
  <si>
    <t xml:space="preserve">1.15</t>
  </si>
  <si>
    <t xml:space="preserve">Prestação de serviço de exame de microscopia para cerume (lâmina) </t>
  </si>
  <si>
    <t xml:space="preserve">1.16</t>
  </si>
  <si>
    <t xml:space="preserve">Prestação de serviço de exame de microscopia para raspado de pele </t>
  </si>
  <si>
    <t xml:space="preserve">1.17</t>
  </si>
  <si>
    <t xml:space="preserve">Prestação de serviço de exame parasitológico de fezes </t>
  </si>
  <si>
    <t xml:space="preserve">ORTOPEDIA</t>
  </si>
  <si>
    <t xml:space="preserve">1.18</t>
  </si>
  <si>
    <t xml:space="preserve">Prestação de serviço de imobilização (gesso, talas, bandagens) </t>
  </si>
  <si>
    <t xml:space="preserve">ODONTOLOGIA</t>
  </si>
  <si>
    <t xml:space="preserve">1.19</t>
  </si>
  <si>
    <t xml:space="preserve">Prestação de serviço de raspagem de cálculos dentários e tártaro (limpeza em geral) </t>
  </si>
  <si>
    <t xml:space="preserve">IMAGEM</t>
  </si>
  <si>
    <t xml:space="preserve">1.20</t>
  </si>
  <si>
    <t xml:space="preserve">Prestação de serviço de exame de raios-x (1 projeção) </t>
  </si>
  <si>
    <t xml:space="preserve">1.21</t>
  </si>
  <si>
    <t xml:space="preserve">Prestação de serviço de exame de raios-x (2 projeção) </t>
  </si>
  <si>
    <t xml:space="preserve">1.22</t>
  </si>
  <si>
    <t xml:space="preserve">Prestação de serviço de exame de raios-x (3 projeção) </t>
  </si>
  <si>
    <t xml:space="preserve">1.23</t>
  </si>
  <si>
    <t xml:space="preserve">Prestação de serviço de exame de raios-x (4 projeção) </t>
  </si>
  <si>
    <t xml:space="preserve">1.24</t>
  </si>
  <si>
    <t xml:space="preserve">Prestação de serviço de exame de ultrassonografia </t>
  </si>
  <si>
    <t xml:space="preserve">ANESTESIA</t>
  </si>
  <si>
    <t xml:space="preserve">1.25</t>
  </si>
  <si>
    <t xml:space="preserve">Prestação de serviço de sedação </t>
  </si>
  <si>
    <t xml:space="preserve">1.26</t>
  </si>
  <si>
    <t xml:space="preserve">Prestação de serviço de anestesia inalatória </t>
  </si>
  <si>
    <t xml:space="preserve">1.27</t>
  </si>
  <si>
    <t xml:space="preserve">Prestação de serviço de anestesia injetável </t>
  </si>
  <si>
    <t xml:space="preserve">1.28</t>
  </si>
  <si>
    <t xml:space="preserve">Prestação de serviço de anestesia local </t>
  </si>
  <si>
    <t xml:space="preserve">OUTROS SERVIÇOS</t>
  </si>
  <si>
    <t xml:space="preserve">1.29</t>
  </si>
  <si>
    <t xml:space="preserve">Prestação de serviço de fluidoterapia endovenosa </t>
  </si>
  <si>
    <t xml:space="preserve">20 por baia</t>
  </si>
  <si>
    <t xml:space="preserve">1.30</t>
  </si>
  <si>
    <t xml:space="preserve">Prestação de serviço de fluidoterapia subcutânea </t>
  </si>
  <si>
    <t xml:space="preserve">1.31</t>
  </si>
  <si>
    <t xml:space="preserve">Prestação de serviço de injeção IM (intramuscular) </t>
  </si>
  <si>
    <t xml:space="preserve">1.32</t>
  </si>
  <si>
    <t xml:space="preserve">Prestação de serviço de injeção IV (intravenosa) </t>
  </si>
  <si>
    <t xml:space="preserve">1.33</t>
  </si>
  <si>
    <t xml:space="preserve">Prestação de serviço de injeção SC (subcutânea) </t>
  </si>
  <si>
    <t xml:space="preserve">EMISSÃO DE GTA</t>
  </si>
  <si>
    <t xml:space="preserve">1.34</t>
  </si>
  <si>
    <t xml:space="preserve">Prestação de serviço de emissão de atestado de saúde e/ou sanitário e/ou guia de transporte de animal(GTA) por veterinário </t>
  </si>
  <si>
    <t xml:space="preserve">SERVIÇOS MENOS PREVISÍVEIS</t>
  </si>
  <si>
    <t xml:space="preserve">1.35</t>
  </si>
  <si>
    <t xml:space="preserve">Uréia/ Creatinina </t>
  </si>
  <si>
    <t xml:space="preserve">1.36</t>
  </si>
  <si>
    <t xml:space="preserve">Alamina aminotransferase (ALT) </t>
  </si>
  <si>
    <t xml:space="preserve">1.37</t>
  </si>
  <si>
    <t xml:space="preserve">Fosfatase Alcalina (FA) </t>
  </si>
  <si>
    <t xml:space="preserve">1.38</t>
  </si>
  <si>
    <t xml:space="preserve">Proteínas Totais e frações </t>
  </si>
  <si>
    <t xml:space="preserve">1.39</t>
  </si>
  <si>
    <t xml:space="preserve">Perfil Bioquímico (Uréia/ Creatinina/ Alt / FA / Proteínas Totais e frações / Bilirrubina/ Colesterol Total) </t>
  </si>
  <si>
    <t xml:space="preserve">1.40</t>
  </si>
  <si>
    <t xml:space="preserve">Glicose </t>
  </si>
  <si>
    <t xml:space="preserve">1.41</t>
  </si>
  <si>
    <t xml:space="preserve">Prestação de serviço de teste rápido para Leishmaniose </t>
  </si>
  <si>
    <t xml:space="preserve">1.42</t>
  </si>
  <si>
    <t xml:space="preserve">Prestação de serviço de RT-PCR qualitativo para pesquisa de DNA de Leishmania spp. </t>
  </si>
  <si>
    <t xml:space="preserve">1.43</t>
  </si>
  <si>
    <t xml:space="preserve">Prestação de serviço de exame de citologia </t>
  </si>
  <si>
    <t xml:space="preserve">1.44</t>
  </si>
  <si>
    <t xml:space="preserve">Prestação de serviço de hematologia - tipagem sanguínea </t>
  </si>
  <si>
    <t xml:space="preserve">1.45</t>
  </si>
  <si>
    <t xml:space="preserve">Prestação de serviço de exame de análise citológica - exame de tricograma </t>
  </si>
  <si>
    <t xml:space="preserve">1.46</t>
  </si>
  <si>
    <t xml:space="preserve">Prestação de serviço de exame de imunologia - Leishmaniose (leishmania SP) </t>
  </si>
  <si>
    <t xml:space="preserve">1.47</t>
  </si>
  <si>
    <t xml:space="preserve">Prestação de serviços de exame de imunologia - Dirofilariose </t>
  </si>
  <si>
    <t xml:space="preserve">1.48</t>
  </si>
  <si>
    <t xml:space="preserve">Prestação de serviço de exame de imunologia - Ehrlichia SP </t>
  </si>
  <si>
    <t xml:space="preserve">1.49</t>
  </si>
  <si>
    <t xml:space="preserve">Prestação de serviço de exame de imunologia - babesia SP (Babesiose canina) PCR </t>
  </si>
  <si>
    <t xml:space="preserve">1.50</t>
  </si>
  <si>
    <t xml:space="preserve">Prestação de serviço de biópsia </t>
  </si>
  <si>
    <t xml:space="preserve">1.51</t>
  </si>
  <si>
    <t xml:space="preserve">Prestação de serviço de exame de cultura de fungos </t>
  </si>
  <si>
    <t xml:space="preserve">1.52</t>
  </si>
  <si>
    <t xml:space="preserve">Prestação de serviço de exame de cultura de secreção em geral (aeróbias) + antibiograma (ATB) </t>
  </si>
  <si>
    <t xml:space="preserve">1.53</t>
  </si>
  <si>
    <t xml:space="preserve">Prestação de serviço de RT-PCR qualitativo para pesquisa Mycoplasma haemocanis </t>
  </si>
  <si>
    <t xml:space="preserve">1 por baia</t>
  </si>
  <si>
    <t xml:space="preserve">UROLOGIA</t>
  </si>
  <si>
    <t xml:space="preserve">1.54</t>
  </si>
  <si>
    <t xml:space="preserve">Prestação de serviço de orquiectomia e testículos ectópicos </t>
  </si>
  <si>
    <t xml:space="preserve">GINECOLOGIA E OBSTETRÍCIA</t>
  </si>
  <si>
    <t xml:space="preserve">1.55</t>
  </si>
  <si>
    <t xml:space="preserve">Prestação de serviço de mastectomia total bilateral </t>
  </si>
  <si>
    <t xml:space="preserve">1.56</t>
  </si>
  <si>
    <t xml:space="preserve">Prestação de serviço de mastectomia total unilateral </t>
  </si>
  <si>
    <t xml:space="preserve">1.57</t>
  </si>
  <si>
    <t xml:space="preserve">Prestação de serviço de ovário-histerectomia </t>
  </si>
  <si>
    <t xml:space="preserve">1.58</t>
  </si>
  <si>
    <t xml:space="preserve">Prestação de serviço de cirurgia de piometra </t>
  </si>
  <si>
    <t xml:space="preserve">1.59</t>
  </si>
  <si>
    <t xml:space="preserve">Prestação de serviço de amputação de membros </t>
  </si>
  <si>
    <t xml:space="preserve">1.60</t>
  </si>
  <si>
    <t xml:space="preserve">Prestação de serviço de caudectomia patológica </t>
  </si>
  <si>
    <t xml:space="preserve">1.61</t>
  </si>
  <si>
    <t xml:space="preserve">Prestação de serviço de cirurgia patela (luxação) </t>
  </si>
  <si>
    <t xml:space="preserve">1.62</t>
  </si>
  <si>
    <t xml:space="preserve">Prestação de serviço de cirurgia de displasia coxo-femural </t>
  </si>
  <si>
    <t xml:space="preserve">1.63</t>
  </si>
  <si>
    <t xml:space="preserve">Prestação de serviço de cirurgia osteossíntese com fixação externa </t>
  </si>
  <si>
    <t xml:space="preserve">1.64</t>
  </si>
  <si>
    <t xml:space="preserve">Prestação de serviço de cirurgia osteossíntese com placa e parafuso </t>
  </si>
  <si>
    <t xml:space="preserve">1.65</t>
  </si>
  <si>
    <t xml:space="preserve">Prestação de serviço de cirurgia de ruptura de ligamento cruzado </t>
  </si>
  <si>
    <t xml:space="preserve">1.66</t>
  </si>
  <si>
    <t xml:space="preserve">Prestação de serviço de cirurgia exerese de cabeça e colo femurais </t>
  </si>
  <si>
    <t xml:space="preserve">1.67</t>
  </si>
  <si>
    <t xml:space="preserve">Prestação de serviço de cirurgia osteocondrite dissecante (cabeça de úmero) </t>
  </si>
  <si>
    <t xml:space="preserve">1.68</t>
  </si>
  <si>
    <t xml:space="preserve">Prestação de serviço de enterostomia e enterectomia (intestinos) </t>
  </si>
  <si>
    <t xml:space="preserve">1.69</t>
  </si>
  <si>
    <t xml:space="preserve">Prestação de serviço de gastrostomia e gastropexia </t>
  </si>
  <si>
    <t xml:space="preserve">DIGESTIVO TORÁXICO</t>
  </si>
  <si>
    <t xml:space="preserve">1.70</t>
  </si>
  <si>
    <t xml:space="preserve">Prestação de serviço de cirurgia de gastrectomia parcial </t>
  </si>
  <si>
    <t xml:space="preserve">1.71</t>
  </si>
  <si>
    <t xml:space="preserve">Prestação de serviço de cirurgia de hérnia (inguinal/ perineal/ umbilical/ diafragmática) </t>
  </si>
  <si>
    <t xml:space="preserve">1.72</t>
  </si>
  <si>
    <t xml:space="preserve">Prestação de serviço de cirurgia de torção/dilatação gástrica com ancoragem </t>
  </si>
  <si>
    <t xml:space="preserve">1.73</t>
  </si>
  <si>
    <t xml:space="preserve">Prestação de serviço de cirurgia toracocentese/pericardiocentese </t>
  </si>
  <si>
    <t xml:space="preserve">1.74</t>
  </si>
  <si>
    <t xml:space="preserve">Prestação de serviço de toractomia exploratória </t>
  </si>
  <si>
    <t xml:space="preserve">1.75</t>
  </si>
  <si>
    <t xml:space="preserve">Prestação de serviço de esplenectomia </t>
  </si>
  <si>
    <t xml:space="preserve">1.76</t>
  </si>
  <si>
    <t xml:space="preserve">Prestação de serviço de cirurgia de eventração evisceração </t>
  </si>
  <si>
    <t xml:space="preserve">1.77</t>
  </si>
  <si>
    <t xml:space="preserve">Prestação de serviço de cirurgia de retirada de glândula perianal (uma glândula) </t>
  </si>
  <si>
    <t xml:space="preserve">1.78</t>
  </si>
  <si>
    <t xml:space="preserve">Prestação de serviço de punção de líquido ascítico </t>
  </si>
  <si>
    <t xml:space="preserve">1.79</t>
  </si>
  <si>
    <t xml:space="preserve">Prestação de serviço de endoscopia </t>
  </si>
  <si>
    <t xml:space="preserve">OTOLOGIA</t>
  </si>
  <si>
    <t xml:space="preserve">1.80</t>
  </si>
  <si>
    <t xml:space="preserve">Prestação de serviço de cirurgia de otohematoma </t>
  </si>
  <si>
    <t xml:space="preserve">1.81</t>
  </si>
  <si>
    <t xml:space="preserve">Prestação de serviço de cirurgia de ressecção auricular unilateral </t>
  </si>
  <si>
    <t xml:space="preserve">OFTALMOLOGIA</t>
  </si>
  <si>
    <t xml:space="preserve">1.82</t>
  </si>
  <si>
    <t xml:space="preserve">Prestação de serviço de cirurgia de catarata unilateral </t>
  </si>
  <si>
    <t xml:space="preserve">1.83</t>
  </si>
  <si>
    <t xml:space="preserve">Prestação de serviço de cirurgia de ectrópio </t>
  </si>
  <si>
    <t xml:space="preserve">1.84</t>
  </si>
  <si>
    <t xml:space="preserve">Prestação de serviço de enucleação </t>
  </si>
  <si>
    <t xml:space="preserve">1.85</t>
  </si>
  <si>
    <t xml:space="preserve">Prestação de serviço de cirurgia redução da protusão do globo ocular </t>
  </si>
  <si>
    <t xml:space="preserve">1.86</t>
  </si>
  <si>
    <t xml:space="preserve">Prestação de serviço de cirurgia envaginamento de glândula de terceira pálpebra (dois olhos) </t>
  </si>
  <si>
    <t xml:space="preserve">1.87</t>
  </si>
  <si>
    <t xml:space="preserve">Prestação de serviço de restauração de dente (dentística restauradora) </t>
  </si>
  <si>
    <t xml:space="preserve">1.88</t>
  </si>
  <si>
    <t xml:space="preserve">Prestação de serviço exodontia de decíduos </t>
  </si>
  <si>
    <t xml:space="preserve">1.89</t>
  </si>
  <si>
    <t xml:space="preserve">Prestação de serviço de exodontia de permanente </t>
  </si>
  <si>
    <t xml:space="preserve">1.90</t>
  </si>
  <si>
    <t xml:space="preserve">Prestação de serviço de cirurgia bucomaxilo </t>
  </si>
  <si>
    <t xml:space="preserve">CARDIOLOGIA</t>
  </si>
  <si>
    <t xml:space="preserve">1.91</t>
  </si>
  <si>
    <t xml:space="preserve">Prestação de serviço de Holter </t>
  </si>
  <si>
    <t xml:space="preserve">1.92</t>
  </si>
  <si>
    <t xml:space="preserve">Prestação de serviço de ecocardiograma </t>
  </si>
  <si>
    <t xml:space="preserve">1.93</t>
  </si>
  <si>
    <t xml:space="preserve">Prestação de serviço de exame ecocardiograma (com Doppler) </t>
  </si>
  <si>
    <t xml:space="preserve">1.94</t>
  </si>
  <si>
    <t xml:space="preserve">Prestação de serviço de exame eletrocardiograma </t>
  </si>
  <si>
    <t xml:space="preserve">1.95</t>
  </si>
  <si>
    <t xml:space="preserve">Prestação de serviço de aferição de pressão arterial </t>
  </si>
  <si>
    <t xml:space="preserve">1.96</t>
  </si>
  <si>
    <t xml:space="preserve">Prestação de serviço de exame de tomografia, em qualquer parte do corpo (1 posição) </t>
  </si>
  <si>
    <t xml:space="preserve">1.97</t>
  </si>
  <si>
    <t xml:space="preserve">Prestação de serviço de exame de tomografia, em qualquer parte do corpo (2 posição) </t>
  </si>
  <si>
    <t xml:space="preserve">1.98</t>
  </si>
  <si>
    <t xml:space="preserve">Prestação de serviço de exame ressonância magnética, em qualquer parte do corpo </t>
  </si>
  <si>
    <t xml:space="preserve">ÓBITO DO CÃO</t>
  </si>
  <si>
    <t xml:space="preserve">1.99</t>
  </si>
  <si>
    <t xml:space="preserve">Prestação de serviço de eutanásia </t>
  </si>
  <si>
    <t xml:space="preserve">Prestação de serviço de remoção e/ou cremação </t>
  </si>
  <si>
    <t xml:space="preserve">Prestação de serviços de necropsia com laudo </t>
  </si>
  <si>
    <t xml:space="preserve">Prestação de serviço de extração de unhas </t>
  </si>
  <si>
    <t xml:space="preserve">Prestação de serviço de retirada de miíases e bernes </t>
  </si>
  <si>
    <t xml:space="preserve">Prestação de serviço de suturas externas com comprometimento muscular (por local) </t>
  </si>
  <si>
    <t xml:space="preserve">Prestação de serviço de suturas externas sem comprometimento muscular (por local </t>
  </si>
  <si>
    <t xml:space="preserve">Prestação de serviço de lavagem otológica </t>
  </si>
  <si>
    <t xml:space="preserve">Prestação de serviço de lavagem intestinal </t>
  </si>
  <si>
    <t xml:space="preserve">Prestação de serviço de transfusão sanguínea </t>
  </si>
  <si>
    <t xml:space="preserve">Prestação de serviço de quimioterapia </t>
  </si>
  <si>
    <t xml:space="preserve">Prestação de serviço de fisioterapia </t>
  </si>
  <si>
    <t xml:space="preserve">Prestação de serviço acupuntura </t>
  </si>
  <si>
    <t xml:space="preserve">Prestação de serviço de criocirurgia </t>
  </si>
  <si>
    <t xml:space="preserve">Prestação de serviço de drenagem de abscesso e/ou hematomas </t>
  </si>
  <si>
    <t xml:space="preserve">Prestação de serviço de nodulectomia </t>
  </si>
  <si>
    <t xml:space="preserve">Prestação de serviço de colheita de líquido céfalo raquidiano </t>
  </si>
  <si>
    <t xml:space="preserve">SERVIÇOS EXTRAORDINÁRIOS</t>
  </si>
  <si>
    <t xml:space="preserve">Prestação de serviços veterinários EXTRAORDINÁRIOS/IMPREVISTOS (aqueles não listados acima em razão das peculiaridades e necessidades de cada cão)</t>
  </si>
  <si>
    <t xml:space="preserve">*RESERVA ORÇAMENTÁRIA</t>
  </si>
  <si>
    <t xml:space="preserve">R$ 3.000,00 por baia</t>
  </si>
  <si>
    <t xml:space="preserve">TOTAL ITEM 1:</t>
  </si>
  <si>
    <t xml:space="preserve">ITEM 2 - MEDICAMENTOS</t>
  </si>
  <si>
    <t xml:space="preserve">MATERIAL</t>
  </si>
  <si>
    <t xml:space="preserve">METODOLOGIA DE CÁLCULO (para o período de 24 meses)</t>
  </si>
  <si>
    <r>
      <rPr>
        <sz val="11"/>
        <color rgb="FF000000"/>
        <rFont val="Arial"/>
        <family val="0"/>
        <charset val="1"/>
      </rPr>
      <t xml:space="preserve">QUANTIDADE</t>
    </r>
    <r>
      <rPr>
        <b val="true"/>
        <sz val="10"/>
        <color rgb="FF000000"/>
        <rFont val="Arial"/>
        <family val="0"/>
      </rPr>
      <t xml:space="preserve">(multiplicar a quantidade ao lado pelo nº de baias do GOC)</t>
    </r>
  </si>
  <si>
    <t xml:space="preserve">MEDICAMENTOS PREVISÍVEIS</t>
  </si>
  <si>
    <t xml:space="preserve">2.1</t>
  </si>
  <si>
    <t xml:space="preserve">Vermifugação com fornecimento do vermífugo de principio ativo a base de febantel, pamoato de pirantel e prazinquantel, com palatabilizante e dosagem total para cão adulto 40 Kg com fornecimento do produto</t>
  </si>
  <si>
    <t xml:space="preserve">Caixa</t>
  </si>
  <si>
    <t xml:space="preserve">2.2</t>
  </si>
  <si>
    <t xml:space="preserve">Vermifugação com fornecimento do vermífugo de principio ativo a base de secnidazol 1000mg com fornecimento da caixa</t>
  </si>
  <si>
    <t xml:space="preserve">2.3</t>
  </si>
  <si>
    <t xml:space="preserve">Vermifugação com fornecimento do vermífugo de principio ativo a base de febendazol 500mg com palatabilizante.</t>
  </si>
  <si>
    <t xml:space="preserve">2.4</t>
  </si>
  <si>
    <t xml:space="preserve">Substituição de coleira anti-pulga e anticarrapato e repelente a mosca à base de Deltametrina e Propoxur ("Leevre", ou similar), cujo princípio ativo não atue por evaporação, e proteja o cão contra flebótomos, moscas e carrapatos, com eficácia comprovada acima de 90%, com comprimento mínimo de 62 centímetros com fornecimento do produto</t>
  </si>
  <si>
    <t xml:space="preserve">2.5</t>
  </si>
  <si>
    <t xml:space="preserve">Controle de infestação de parasitas externos para cão adulto entre 20 a 40 kg à base de Fluralaner com fornecimento do produto</t>
  </si>
  <si>
    <t xml:space="preserve">2.6</t>
  </si>
  <si>
    <t xml:space="preserve">Carrapaticida à base de Fipronil para cães adultos entre 20 a 40 kg com fornecimento do produto</t>
  </si>
  <si>
    <t xml:space="preserve">Pipeta</t>
  </si>
  <si>
    <t xml:space="preserve">2.7</t>
  </si>
  <si>
    <t xml:space="preserve">Pomada cicatrizante à base de Gentamicina, Sulfanilamida, Sulfadiazina, Ureia e Vitamina A - bisnaga de no mínimo 50 g - com fornecimento da bisnaga do medicamento</t>
  </si>
  <si>
    <t xml:space="preserve">2.8</t>
  </si>
  <si>
    <t xml:space="preserve">Anti-inflamatório â base de Prednisona 20 mg - caixa com no mínimo 10 comprimidos</t>
  </si>
  <si>
    <t xml:space="preserve">2.9</t>
  </si>
  <si>
    <t xml:space="preserve">Antibiótico à base de Doxiciclina 200mg- caixa com no mínimo 10 comprimidos - com fornecimento da caixa do medicamento</t>
  </si>
  <si>
    <t xml:space="preserve">15 por baia</t>
  </si>
  <si>
    <t xml:space="preserve">2.10</t>
  </si>
  <si>
    <t xml:space="preserve">Antibiótico à base de Enrofloxacina 150 mg- caixa com no mínimo 10 comprimidos - com fornecimento da caixa do medicamento</t>
  </si>
  <si>
    <t xml:space="preserve">10 por baia</t>
  </si>
  <si>
    <t xml:space="preserve">2.11</t>
  </si>
  <si>
    <t xml:space="preserve">Antibiótico à base de metronidazol 400 mg- caixa com no mínimo 10 comprimidos</t>
  </si>
  <si>
    <t xml:space="preserve">2.12</t>
  </si>
  <si>
    <t xml:space="preserve">Antibiótico à base de Cefalexina 440 mg - caixa com no mínimo 10 comprimidos - com fornecimento da caixa do medicamento</t>
  </si>
  <si>
    <t xml:space="preserve">2.13</t>
  </si>
  <si>
    <t xml:space="preserve">Anti-inflamatórios à base de Meloxican 20 mg- caixa com no mínimo 10 comprimidos - com fornecimento da caixa do medicamento</t>
  </si>
  <si>
    <t xml:space="preserve">2.14</t>
  </si>
  <si>
    <t xml:space="preserve">Anti-inflamatórios à base de dexametazona 4mg- caixa com no mínimo 10 comprimidos - com fornecimento da caixa do medicamento</t>
  </si>
  <si>
    <t xml:space="preserve">2.15</t>
  </si>
  <si>
    <t xml:space="preserve">Suplemento vitamínico à base de biotina, Saccharomyces cerevisiae, vitamina E, proteína texturizada de soja, vitamina B1, vitamína B6, L-lisina, treonina, vitamina B12 - 0,1%, ácido fólico, arginina, triptofano, DL-metionina, parede celular de levedura - frasco com 150g.</t>
  </si>
  <si>
    <t xml:space="preserve">2.16</t>
  </si>
  <si>
    <t xml:space="preserve">Ativo probiótico destinado a auxiliar na regulação da microbiota intestinal em cães.</t>
  </si>
  <si>
    <t xml:space="preserve">2.17</t>
  </si>
  <si>
    <t xml:space="preserve">Suplemento alimentar composto por ácidos graxos essenciais derivados de peixes marinhos - ômega</t>
  </si>
  <si>
    <t xml:space="preserve">2.18</t>
  </si>
  <si>
    <t xml:space="preserve">Spray a base de rifamicina 10 mg/ml (20 ml)</t>
  </si>
  <si>
    <t xml:space="preserve">Frasco</t>
  </si>
  <si>
    <t xml:space="preserve">2.19</t>
  </si>
  <si>
    <t xml:space="preserve">Analgésico e antipirético a base de dipirona 500 mg (bister 10 comprimidos)</t>
  </si>
  <si>
    <t xml:space="preserve">Blister</t>
  </si>
  <si>
    <t xml:space="preserve">2.20</t>
  </si>
  <si>
    <t xml:space="preserve">Inibidor de secreção ácido-gástrica á base de omeprazol 20mg</t>
  </si>
  <si>
    <t xml:space="preserve">MEDICAMENTOS MENOS PREVISÍVEIS</t>
  </si>
  <si>
    <t xml:space="preserve">2.21</t>
  </si>
  <si>
    <t xml:space="preserve">Spray composto único à base de monosulfiram, com efeitos sarnicida, anti-inflamatório, antimicótico, antialérgico e antibiótico local. com o mínimo 150 ml.</t>
  </si>
  <si>
    <t xml:space="preserve">2.22</t>
  </si>
  <si>
    <t xml:space="preserve">Pomada antialérgica e antimicótica à base de Dexametasona, Sulfato de Neomicina, Bacitracina Zn ,Griseofulvina, Benzocaína - bisnaga com no mínimo 30 g - com fornecimento da bisnaga do medicamento</t>
  </si>
  <si>
    <t xml:space="preserve">2.23</t>
  </si>
  <si>
    <t xml:space="preserve">Gel ou solução otológica à base de Cetoconazol, Cloridrato de Lidocaina - frasco de no minimo de 20 ml - com fornecimento do frasco do medicamento</t>
  </si>
  <si>
    <t xml:space="preserve">2.24</t>
  </si>
  <si>
    <t xml:space="preserve">Anti-inflamatórios à base de Meloxican e Condroitina - caixa com no mínimo 10 comprimidos - com fornecimento da caixa do medicamento</t>
  </si>
  <si>
    <t xml:space="preserve">3 por baia</t>
  </si>
  <si>
    <t xml:space="preserve">2.25</t>
  </si>
  <si>
    <t xml:space="preserve">Solução de limpeza otológica à base de óleos essenciais de menta, camomila, ácido glicirríco, ácido lático, pantenol</t>
  </si>
  <si>
    <t xml:space="preserve">2.26</t>
  </si>
  <si>
    <t xml:space="preserve">Anti-inflamatórios à base de Firocobix 227 mg - caixa com no mínimo 10 comprimidos - com fornecimento da caixa do medicamento</t>
  </si>
  <si>
    <t xml:space="preserve">2.27</t>
  </si>
  <si>
    <t xml:space="preserve">Suplementação à base de Sulfato de Condroitina A e Glucosamina ("Condroton 100" ou similar) - frasco com 60 comprimidos - com fornecimento do frasco do produto</t>
  </si>
  <si>
    <t xml:space="preserve">2.28</t>
  </si>
  <si>
    <t xml:space="preserve">Pomada ou spray à base de sulfato de gentamicina, valerato de betametasona e miconazol com o mínimo 20 mg ou 75g/100 ml</t>
  </si>
  <si>
    <t xml:space="preserve">2.29</t>
  </si>
  <si>
    <t xml:space="preserve">Carvão ativado, sachê (8g), caixa com 10.</t>
  </si>
  <si>
    <t xml:space="preserve">2.30</t>
  </si>
  <si>
    <t xml:space="preserve">Xarope à base de N-acetilcistenina 200mg/ml.</t>
  </si>
  <si>
    <t xml:space="preserve">2.31</t>
  </si>
  <si>
    <t xml:space="preserve">Xarope à base de sulfato de sódio, grindélia, bálsamo de tolú e alcatrão</t>
  </si>
  <si>
    <t xml:space="preserve">4 por baia </t>
  </si>
  <si>
    <t xml:space="preserve">2.32</t>
  </si>
  <si>
    <t xml:space="preserve">Analgésico a base de tramadol 100mg (comprimido)</t>
  </si>
  <si>
    <t xml:space="preserve">2.33</t>
  </si>
  <si>
    <t xml:space="preserve">Suplemento a base de ácido fólico, ácido nicotínico, extrato de mirtilo, extrato de semente de uva, pantotenato de cálcio, proteinato de cobre, proteinato de ferro, proteinato de zinco, sulfato de cobalto heptahidratado, vegetais desidratados, vitaminas B1, B12, B2, B6, C, K3, frutose, maltodextrose, açucar, melaco, aroma de baunilha e cereja, bicarbonato de sódio, hidróxido de sódio, sacarina sódica, sorbato de potássio e água. Frasco com 30 comprimidos)</t>
  </si>
  <si>
    <t xml:space="preserve">2.34</t>
  </si>
  <si>
    <t xml:space="preserve">Shampoo a base de gliconato de clorexidine e nitrato de miconazol 500 ml</t>
  </si>
  <si>
    <t xml:space="preserve">2.35</t>
  </si>
  <si>
    <t xml:space="preserve">Colírio a base de sulfato de condroitina A e ciprofloxacino</t>
  </si>
  <si>
    <t xml:space="preserve">2.36</t>
  </si>
  <si>
    <t xml:space="preserve">Colírio a base de hialuronato de sódio</t>
  </si>
  <si>
    <t xml:space="preserve">2.37</t>
  </si>
  <si>
    <t xml:space="preserve">Medicamento à base de metergolina 2mg</t>
  </si>
  <si>
    <t xml:space="preserve">2.38</t>
  </si>
  <si>
    <t xml:space="preserve">Antiemético à base de ondansetrona 8mg</t>
  </si>
  <si>
    <t xml:space="preserve">2.39</t>
  </si>
  <si>
    <t xml:space="preserve">Utilização de pó aderente em aerosol, cicatrizante, antibiótico e repelente, à base de Sulfadiazina Prata, Alumínio, Cipermetrina e DDVP ("Bactrovet" ou similar) - frasco no minimo de 50 ml - com fornecimento do frasco do medicamento</t>
  </si>
  <si>
    <t xml:space="preserve">2.40</t>
  </si>
  <si>
    <t xml:space="preserve">Utilização de repelente para mosquitos à base de Óleo essencial de Citronela 2 g ("Dalu Spray de Citronela" ou similar) - frasco 500 ml - com fornecimento do frasco</t>
  </si>
  <si>
    <t xml:space="preserve">2.41</t>
  </si>
  <si>
    <t xml:space="preserve">Utilização de desinfetante bactericida, fungicida e viricida à base de Cloreto de Benzalcônio, 15 g. em 100 ml qsp. ("Herbalvet" ou similar) - frasco 500 ml, uso veterinário - com fornecimento do frasco</t>
  </si>
  <si>
    <t xml:space="preserve">2.42</t>
  </si>
  <si>
    <t xml:space="preserve">Endoparasiticida à base de Miltefosina a 2% (Milteforan ou similar) 90ml</t>
  </si>
  <si>
    <t xml:space="preserve">2.43</t>
  </si>
  <si>
    <t xml:space="preserve">Inibidor enzinático à base de Alopurinol 300 mg (caixa com no mínimo 30 comprimidos)</t>
  </si>
  <si>
    <t xml:space="preserve">MEDICAMENTOS EXTRAORDINÁRIOS</t>
  </si>
  <si>
    <t xml:space="preserve">2.44</t>
  </si>
  <si>
    <t xml:space="preserve">Fornecimento de medicamentos e insumos EXTRAORDINÁRIOS/IMPREVISTOS (aqueles não listados acima em razão das peculiaridades e necessidades de cada cão)</t>
  </si>
  <si>
    <t xml:space="preserve">* RESERVA ORÇAMENTÁRIA</t>
  </si>
  <si>
    <t xml:space="preserve">R$ 3.000,00 por baia </t>
  </si>
  <si>
    <t xml:space="preserve">TOTAL ITEM 2:</t>
  </si>
  <si>
    <t xml:space="preserve">TOTAL 1 + 2</t>
  </si>
  <si>
    <t xml:space="preserve">ITEM 3 - SERVIÇOS VETERINÁRIOS</t>
  </si>
  <si>
    <t xml:space="preserve">3.1</t>
  </si>
  <si>
    <t xml:space="preserve">3.2</t>
  </si>
  <si>
    <t xml:space="preserve">3.3</t>
  </si>
  <si>
    <t xml:space="preserve">3.4</t>
  </si>
  <si>
    <t xml:space="preserve">3.5</t>
  </si>
  <si>
    <t xml:space="preserve">3.6</t>
  </si>
  <si>
    <t xml:space="preserve">3.7</t>
  </si>
  <si>
    <t xml:space="preserve">3.8</t>
  </si>
  <si>
    <t xml:space="preserve">3.9</t>
  </si>
  <si>
    <t xml:space="preserve">3.10</t>
  </si>
  <si>
    <t xml:space="preserve">3.11</t>
  </si>
  <si>
    <t xml:space="preserve">3.12</t>
  </si>
  <si>
    <t xml:space="preserve">3.13</t>
  </si>
  <si>
    <t xml:space="preserve">3.14</t>
  </si>
  <si>
    <t xml:space="preserve">3.15</t>
  </si>
  <si>
    <t xml:space="preserve">3.16</t>
  </si>
  <si>
    <t xml:space="preserve">3.17</t>
  </si>
  <si>
    <t xml:space="preserve">3.18</t>
  </si>
  <si>
    <t xml:space="preserve">3.19</t>
  </si>
  <si>
    <t xml:space="preserve">3.20</t>
  </si>
  <si>
    <t xml:space="preserve">3.21</t>
  </si>
  <si>
    <t xml:space="preserve">3.22</t>
  </si>
  <si>
    <t xml:space="preserve">3.23</t>
  </si>
  <si>
    <t xml:space="preserve">3.24</t>
  </si>
  <si>
    <t xml:space="preserve">3.25</t>
  </si>
  <si>
    <t xml:space="preserve">3.26</t>
  </si>
  <si>
    <t xml:space="preserve">3.27</t>
  </si>
  <si>
    <t xml:space="preserve">3.28</t>
  </si>
  <si>
    <t xml:space="preserve">3.29</t>
  </si>
  <si>
    <t xml:space="preserve">3.30</t>
  </si>
  <si>
    <t xml:space="preserve">3.31</t>
  </si>
  <si>
    <t xml:space="preserve">3.32</t>
  </si>
  <si>
    <t xml:space="preserve">3.33</t>
  </si>
  <si>
    <t xml:space="preserve">3.34</t>
  </si>
  <si>
    <t xml:space="preserve">3.35</t>
  </si>
  <si>
    <t xml:space="preserve">3.36</t>
  </si>
  <si>
    <t xml:space="preserve">3.37</t>
  </si>
  <si>
    <t xml:space="preserve">3.38</t>
  </si>
  <si>
    <t xml:space="preserve">3.39</t>
  </si>
  <si>
    <t xml:space="preserve">3.40</t>
  </si>
  <si>
    <t xml:space="preserve">3.41</t>
  </si>
  <si>
    <t xml:space="preserve">3.42</t>
  </si>
  <si>
    <t xml:space="preserve">3.43</t>
  </si>
  <si>
    <t xml:space="preserve">3.44</t>
  </si>
  <si>
    <t xml:space="preserve">3.45</t>
  </si>
  <si>
    <t xml:space="preserve">3.46</t>
  </si>
  <si>
    <t xml:space="preserve">3.47</t>
  </si>
  <si>
    <t xml:space="preserve">3.48</t>
  </si>
  <si>
    <t xml:space="preserve">3.49</t>
  </si>
  <si>
    <t xml:space="preserve">3.50</t>
  </si>
  <si>
    <t xml:space="preserve">3.51</t>
  </si>
  <si>
    <t xml:space="preserve">3.52</t>
  </si>
  <si>
    <t xml:space="preserve">3.53</t>
  </si>
  <si>
    <t xml:space="preserve">3.54</t>
  </si>
  <si>
    <t xml:space="preserve">3.55</t>
  </si>
  <si>
    <t xml:space="preserve">3.56</t>
  </si>
  <si>
    <t xml:space="preserve">3.57</t>
  </si>
  <si>
    <t xml:space="preserve">3.58</t>
  </si>
  <si>
    <t xml:space="preserve">3.59</t>
  </si>
  <si>
    <t xml:space="preserve">3.60</t>
  </si>
  <si>
    <t xml:space="preserve">3.61</t>
  </si>
  <si>
    <t xml:space="preserve">3.62</t>
  </si>
  <si>
    <t xml:space="preserve">3.63</t>
  </si>
  <si>
    <t xml:space="preserve">3.64</t>
  </si>
  <si>
    <t xml:space="preserve">3.65</t>
  </si>
  <si>
    <t xml:space="preserve">3.66</t>
  </si>
  <si>
    <t xml:space="preserve">3.67</t>
  </si>
  <si>
    <t xml:space="preserve">3.68</t>
  </si>
  <si>
    <t xml:space="preserve">3.69</t>
  </si>
  <si>
    <t xml:space="preserve">3.70</t>
  </si>
  <si>
    <t xml:space="preserve">3.71</t>
  </si>
  <si>
    <t xml:space="preserve">3.72</t>
  </si>
  <si>
    <t xml:space="preserve">3.73</t>
  </si>
  <si>
    <t xml:space="preserve">3.74</t>
  </si>
  <si>
    <t xml:space="preserve">3.75</t>
  </si>
  <si>
    <t xml:space="preserve">3.76</t>
  </si>
  <si>
    <t xml:space="preserve">3.77</t>
  </si>
  <si>
    <t xml:space="preserve">3.78</t>
  </si>
  <si>
    <t xml:space="preserve">3.79</t>
  </si>
  <si>
    <t xml:space="preserve">3.80</t>
  </si>
  <si>
    <t xml:space="preserve">3.81</t>
  </si>
  <si>
    <t xml:space="preserve">3.82</t>
  </si>
  <si>
    <t xml:space="preserve">3.83</t>
  </si>
  <si>
    <t xml:space="preserve">3.84</t>
  </si>
  <si>
    <t xml:space="preserve">3.85</t>
  </si>
  <si>
    <t xml:space="preserve">3.86</t>
  </si>
  <si>
    <t xml:space="preserve">3.87</t>
  </si>
  <si>
    <t xml:space="preserve">3.88</t>
  </si>
  <si>
    <t xml:space="preserve">3.89</t>
  </si>
  <si>
    <t xml:space="preserve">3.90</t>
  </si>
  <si>
    <t xml:space="preserve">3.91</t>
  </si>
  <si>
    <t xml:space="preserve">3.92</t>
  </si>
  <si>
    <t xml:space="preserve">3.93</t>
  </si>
  <si>
    <t xml:space="preserve">3.94</t>
  </si>
  <si>
    <t xml:space="preserve">3.95</t>
  </si>
  <si>
    <t xml:space="preserve">3.96</t>
  </si>
  <si>
    <t xml:space="preserve">3.97</t>
  </si>
  <si>
    <t xml:space="preserve">3.98</t>
  </si>
  <si>
    <t xml:space="preserve">3.99</t>
  </si>
  <si>
    <t xml:space="preserve">3.100</t>
  </si>
  <si>
    <t xml:space="preserve">3.101</t>
  </si>
  <si>
    <t xml:space="preserve">3.102</t>
  </si>
  <si>
    <t xml:space="preserve">3.103</t>
  </si>
  <si>
    <t xml:space="preserve">3.104</t>
  </si>
  <si>
    <t xml:space="preserve">3.105</t>
  </si>
  <si>
    <t xml:space="preserve">3.106</t>
  </si>
  <si>
    <t xml:space="preserve">3.107</t>
  </si>
  <si>
    <t xml:space="preserve">3.108</t>
  </si>
  <si>
    <t xml:space="preserve">3.109</t>
  </si>
  <si>
    <t xml:space="preserve">3.110</t>
  </si>
  <si>
    <t xml:space="preserve">3.111</t>
  </si>
  <si>
    <t xml:space="preserve">3.112</t>
  </si>
  <si>
    <t xml:space="preserve">3.113</t>
  </si>
  <si>
    <t xml:space="preserve">3.114</t>
  </si>
  <si>
    <t xml:space="preserve">3.115</t>
  </si>
  <si>
    <t xml:space="preserve">3.116</t>
  </si>
  <si>
    <t xml:space="preserve">TOTAL ITEM 3:</t>
  </si>
  <si>
    <t xml:space="preserve">ITEM 4 - MEDICAMENTOS</t>
  </si>
  <si>
    <t xml:space="preserve">4.1</t>
  </si>
  <si>
    <t xml:space="preserve">4.2</t>
  </si>
  <si>
    <t xml:space="preserve">4.3</t>
  </si>
  <si>
    <t xml:space="preserve">4.4</t>
  </si>
  <si>
    <t xml:space="preserve">4.5</t>
  </si>
  <si>
    <t xml:space="preserve">4.6</t>
  </si>
  <si>
    <t xml:space="preserve">4.7</t>
  </si>
  <si>
    <t xml:space="preserve">4.8</t>
  </si>
  <si>
    <t xml:space="preserve">4.9</t>
  </si>
  <si>
    <t xml:space="preserve">4.10</t>
  </si>
  <si>
    <t xml:space="preserve">4.11</t>
  </si>
  <si>
    <t xml:space="preserve">4.12</t>
  </si>
  <si>
    <t xml:space="preserve">4.13</t>
  </si>
  <si>
    <t xml:space="preserve">4.14</t>
  </si>
  <si>
    <t xml:space="preserve">4.15</t>
  </si>
  <si>
    <t xml:space="preserve">4.16</t>
  </si>
  <si>
    <t xml:space="preserve">4.17</t>
  </si>
  <si>
    <t xml:space="preserve">4.18</t>
  </si>
  <si>
    <t xml:space="preserve">4.19</t>
  </si>
  <si>
    <t xml:space="preserve">4.20</t>
  </si>
  <si>
    <t xml:space="preserve">4.21</t>
  </si>
  <si>
    <t xml:space="preserve">4.22</t>
  </si>
  <si>
    <t xml:space="preserve">4.23</t>
  </si>
  <si>
    <t xml:space="preserve">4.24</t>
  </si>
  <si>
    <t xml:space="preserve">4.25</t>
  </si>
  <si>
    <t xml:space="preserve">4.26</t>
  </si>
  <si>
    <t xml:space="preserve">4.27</t>
  </si>
  <si>
    <t xml:space="preserve">4.28</t>
  </si>
  <si>
    <t xml:space="preserve">4.29</t>
  </si>
  <si>
    <t xml:space="preserve">4.30</t>
  </si>
  <si>
    <t xml:space="preserve">4.31</t>
  </si>
  <si>
    <t xml:space="preserve">4.32</t>
  </si>
  <si>
    <t xml:space="preserve">4.33</t>
  </si>
  <si>
    <t xml:space="preserve">4.34</t>
  </si>
  <si>
    <t xml:space="preserve">4.35</t>
  </si>
  <si>
    <t xml:space="preserve">4.36</t>
  </si>
  <si>
    <t xml:space="preserve">4.37</t>
  </si>
  <si>
    <t xml:space="preserve">4.38</t>
  </si>
  <si>
    <t xml:space="preserve">4.39</t>
  </si>
  <si>
    <t xml:space="preserve">4.40</t>
  </si>
  <si>
    <t xml:space="preserve">4.41</t>
  </si>
  <si>
    <t xml:space="preserve">4.42</t>
  </si>
  <si>
    <t xml:space="preserve">4.43</t>
  </si>
  <si>
    <t xml:space="preserve">4.44</t>
  </si>
  <si>
    <t xml:space="preserve">TOTAL ITEM 4:</t>
  </si>
  <si>
    <t xml:space="preserve">TOTAL 3 + 4</t>
  </si>
</sst>
</file>

<file path=xl/styles.xml><?xml version="1.0" encoding="utf-8"?>
<styleSheet xmlns="http://schemas.openxmlformats.org/spreadsheetml/2006/main">
  <numFmts count="4">
    <numFmt numFmtId="164" formatCode="General"/>
    <numFmt numFmtId="165" formatCode="[$R$-416]\ #,##0.00;[RED]\-[$R$-416]\ #,##0.00"/>
    <numFmt numFmtId="166" formatCode="d\.m"/>
    <numFmt numFmtId="167" formatCode="#,##0"/>
  </numFmts>
  <fonts count="15">
    <font>
      <sz val="10"/>
      <color rgb="FF000000"/>
      <name val="Arial"/>
      <family val="0"/>
      <charset val="1"/>
    </font>
    <font>
      <sz val="10"/>
      <name val="Arial"/>
      <family val="0"/>
    </font>
    <font>
      <sz val="10"/>
      <name val="Arial"/>
      <family val="0"/>
    </font>
    <font>
      <sz val="10"/>
      <name val="Arial"/>
      <family val="0"/>
    </font>
    <font>
      <sz val="13"/>
      <color rgb="FF000000"/>
      <name val="&quot;Times New Roman&quot;"/>
      <family val="0"/>
      <charset val="1"/>
    </font>
    <font>
      <sz val="12"/>
      <color rgb="FF000000"/>
      <name val="&quot;Times New Roman&quot;"/>
      <family val="0"/>
      <charset val="1"/>
    </font>
    <font>
      <b val="true"/>
      <sz val="12"/>
      <color rgb="FF000000"/>
      <name val="&quot;Times New Roman&quot;"/>
      <family val="0"/>
      <charset val="1"/>
    </font>
    <font>
      <sz val="11"/>
      <color rgb="FF000000"/>
      <name val="&quot;Times New Roman&quot;"/>
      <family val="0"/>
      <charset val="1"/>
    </font>
    <font>
      <sz val="11"/>
      <color rgb="FF000000"/>
      <name val="Arial"/>
      <family val="0"/>
      <charset val="1"/>
    </font>
    <font>
      <b val="true"/>
      <sz val="11"/>
      <color rgb="FF000000"/>
      <name val="&quot;Times New Roman&quot;"/>
      <family val="0"/>
      <charset val="1"/>
    </font>
    <font>
      <b val="true"/>
      <sz val="11"/>
      <color rgb="FF000000"/>
      <name val="Arial"/>
      <family val="0"/>
      <charset val="1"/>
    </font>
    <font>
      <b val="true"/>
      <sz val="11"/>
      <color rgb="FF000000"/>
      <name val="Arial"/>
      <family val="2"/>
      <charset val="1"/>
    </font>
    <font>
      <sz val="11"/>
      <color rgb="FF000000"/>
      <name val="Arial"/>
      <family val="2"/>
      <charset val="1"/>
    </font>
    <font>
      <b val="true"/>
      <sz val="10"/>
      <color rgb="FF000000"/>
      <name val="Arial"/>
      <family val="0"/>
    </font>
    <font>
      <b val="true"/>
      <sz val="10"/>
      <color rgb="FF000000"/>
      <name val="Arial"/>
      <family val="0"/>
      <charset val="1"/>
    </font>
  </fonts>
  <fills count="5">
    <fill>
      <patternFill patternType="none"/>
    </fill>
    <fill>
      <patternFill patternType="gray125"/>
    </fill>
    <fill>
      <patternFill patternType="solid">
        <fgColor rgb="FFDDDDDD"/>
        <bgColor rgb="FFCCFFCC"/>
      </patternFill>
    </fill>
    <fill>
      <patternFill patternType="solid">
        <fgColor rgb="FFFFFFFF"/>
        <bgColor rgb="FFFFFFCC"/>
      </patternFill>
    </fill>
    <fill>
      <patternFill patternType="solid">
        <fgColor rgb="FFFFFF00"/>
        <bgColor rgb="FFFFFF00"/>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right style="thin"/>
      <top/>
      <bottom/>
      <diagonal/>
    </border>
    <border diagonalUp="false" diagonalDown="false">
      <left/>
      <right style="thin"/>
      <top/>
      <bottom style="thin"/>
      <diagonal/>
    </border>
    <border diagonalUp="false" diagonalDown="false">
      <left style="thin"/>
      <right/>
      <top style="thin"/>
      <bottom/>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2" borderId="1" xfId="0" applyFont="true" applyBorder="true" applyAlignment="true" applyProtection="false">
      <alignment horizontal="center" vertical="bottom" textRotation="0" wrapText="false" indent="0" shrinkToFit="false"/>
      <protection locked="true" hidden="false"/>
    </xf>
    <xf numFmtId="164" fontId="7" fillId="0" borderId="1" xfId="0" applyFont="true" applyBorder="true" applyAlignment="true" applyProtection="false">
      <alignment horizontal="left" vertical="bottom" textRotation="0" wrapText="false" indent="0" shrinkToFit="false"/>
      <protection locked="true" hidden="false"/>
    </xf>
    <xf numFmtId="164" fontId="5" fillId="0" borderId="2" xfId="0" applyFont="true" applyBorder="true" applyAlignment="false" applyProtection="false">
      <alignment horizontal="general" vertical="bottom" textRotation="0" wrapText="false" indent="0" shrinkToFit="false"/>
      <protection locked="true" hidden="false"/>
    </xf>
    <xf numFmtId="164" fontId="8" fillId="0" borderId="2" xfId="0" applyFont="true" applyBorder="true" applyAlignment="false" applyProtection="false">
      <alignment horizontal="general" vertical="bottom" textRotation="0" wrapText="false" indent="0" shrinkToFit="false"/>
      <protection locked="true" hidden="false"/>
    </xf>
    <xf numFmtId="164" fontId="5" fillId="0" borderId="3"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true" applyProtection="false">
      <alignment horizontal="center" vertical="bottom" textRotation="0" wrapText="true" indent="0" shrinkToFit="false"/>
      <protection locked="true" hidden="false"/>
    </xf>
    <xf numFmtId="164" fontId="9" fillId="2" borderId="1" xfId="0" applyFont="true" applyBorder="true" applyAlignment="true" applyProtection="false">
      <alignment horizontal="center" vertical="bottom" textRotation="0" wrapText="true" indent="0" shrinkToFit="false"/>
      <protection locked="true" hidden="false"/>
    </xf>
    <xf numFmtId="164" fontId="6" fillId="2" borderId="1" xfId="0" applyFont="true" applyBorder="true" applyAlignment="true" applyProtection="false">
      <alignment horizontal="center" vertical="bottom"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5" fontId="5" fillId="0" borderId="1" xfId="0" applyFont="true" applyBorder="true" applyAlignment="true" applyProtection="false">
      <alignment horizontal="general" vertical="bottom" textRotation="0" wrapText="true" indent="0" shrinkToFit="false"/>
      <protection locked="true" hidden="false"/>
    </xf>
    <xf numFmtId="164" fontId="5" fillId="2" borderId="1" xfId="0" applyFont="true" applyBorder="true" applyAlignment="true" applyProtection="false">
      <alignment horizontal="center" vertical="bottom" textRotation="0" wrapText="true" indent="0" shrinkToFit="false"/>
      <protection locked="true" hidden="false"/>
    </xf>
    <xf numFmtId="164" fontId="7" fillId="0" borderId="1" xfId="0" applyFont="true" applyBorder="true" applyAlignment="true" applyProtection="false">
      <alignment horizontal="center" vertical="bottom" textRotation="0" wrapText="true" indent="0" shrinkToFit="false"/>
      <protection locked="true" hidden="false"/>
    </xf>
    <xf numFmtId="164" fontId="5" fillId="0"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true" applyProtection="false">
      <alignment horizontal="center" vertical="center" textRotation="0" wrapText="false" indent="0" shrinkToFit="false"/>
      <protection locked="true" hidden="false"/>
    </xf>
    <xf numFmtId="164" fontId="0" fillId="0" borderId="1" xfId="0" applyFont="false" applyBorder="true" applyAlignment="true" applyProtection="false">
      <alignment horizontal="center" vertical="bottom" textRotation="0" wrapText="false" indent="0" shrinkToFit="false"/>
      <protection locked="true" hidden="false"/>
    </xf>
    <xf numFmtId="165" fontId="0" fillId="0" borderId="1" xfId="0" applyFont="fals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true" indent="0" shrinkToFit="false"/>
      <protection locked="true" hidden="false"/>
    </xf>
    <xf numFmtId="164" fontId="0" fillId="0" borderId="0" xfId="0" applyFont="true" applyBorder="false" applyAlignment="true" applyProtection="false">
      <alignment horizontal="left" vertical="center" textRotation="0" wrapText="true" indent="0" shrinkToFit="false"/>
      <protection locked="true" hidden="false"/>
    </xf>
    <xf numFmtId="164" fontId="5" fillId="3" borderId="0" xfId="0" applyFont="true" applyBorder="false" applyAlignment="false" applyProtection="false">
      <alignment horizontal="general" vertical="bottom" textRotation="0" wrapText="false" indent="0" shrinkToFit="false"/>
      <protection locked="true" hidden="false"/>
    </xf>
    <xf numFmtId="164" fontId="5" fillId="3" borderId="0" xfId="0" applyFont="tru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10" fillId="2" borderId="1" xfId="0" applyFont="true" applyBorder="true" applyAlignment="true" applyProtection="false">
      <alignment horizontal="center" vertical="center" textRotation="0" wrapText="true" indent="0" shrinkToFit="false"/>
      <protection locked="true" hidden="false"/>
    </xf>
    <xf numFmtId="164" fontId="8" fillId="2" borderId="1" xfId="0" applyFont="true" applyBorder="true" applyAlignment="true" applyProtection="false">
      <alignment horizontal="center" vertical="center" textRotation="0" wrapText="true" indent="0" shrinkToFit="false"/>
      <protection locked="true" hidden="false"/>
    </xf>
    <xf numFmtId="164" fontId="11" fillId="0" borderId="5" xfId="0" applyFont="true" applyBorder="true" applyAlignment="true" applyProtection="false">
      <alignment horizontal="center" vertical="center" textRotation="0" wrapText="true" indent="0" shrinkToFit="false"/>
      <protection locked="true" hidden="false"/>
    </xf>
    <xf numFmtId="166" fontId="12" fillId="0" borderId="5" xfId="0" applyFont="true" applyBorder="true" applyAlignment="true" applyProtection="false">
      <alignment horizontal="center" vertical="center" textRotation="0" wrapText="true" indent="0" shrinkToFit="false"/>
      <protection locked="true" hidden="false"/>
    </xf>
    <xf numFmtId="164" fontId="12" fillId="0" borderId="5" xfId="0" applyFont="true" applyBorder="true" applyAlignment="true" applyProtection="false">
      <alignment horizontal="general" vertical="bottom" textRotation="0" wrapText="true" indent="0" shrinkToFit="false"/>
      <protection locked="true" hidden="false"/>
    </xf>
    <xf numFmtId="164" fontId="12" fillId="0" borderId="5" xfId="0" applyFont="true" applyBorder="true" applyAlignment="true" applyProtection="false">
      <alignment horizontal="center" vertical="center" textRotation="0" wrapText="true" indent="0" shrinkToFit="false"/>
      <protection locked="true" hidden="false"/>
    </xf>
    <xf numFmtId="165" fontId="12" fillId="0" borderId="5"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7" fontId="12" fillId="0" borderId="5" xfId="0" applyFont="true" applyBorder="true" applyAlignment="true" applyProtection="false">
      <alignment horizontal="center" vertical="center" textRotation="0" wrapText="true" indent="0" shrinkToFit="false"/>
      <protection locked="true" hidden="false"/>
    </xf>
    <xf numFmtId="164" fontId="12" fillId="0" borderId="5" xfId="0" applyFont="true" applyBorder="true" applyAlignment="false" applyProtection="false">
      <alignment horizontal="general" vertical="bottom" textRotation="0" wrapText="false" indent="0" shrinkToFit="false"/>
      <protection locked="true" hidden="false"/>
    </xf>
    <xf numFmtId="164" fontId="10" fillId="4" borderId="1" xfId="0" applyFont="true" applyBorder="true" applyAlignment="true" applyProtection="false">
      <alignment horizontal="center" vertical="center" textRotation="0" wrapText="true" indent="0" shrinkToFit="false"/>
      <protection locked="true" hidden="false"/>
    </xf>
    <xf numFmtId="165" fontId="8" fillId="4" borderId="1" xfId="0" applyFont="true" applyBorder="true" applyAlignment="true" applyProtection="false">
      <alignment horizontal="center" vertical="center" textRotation="0" wrapText="true" indent="0" shrinkToFit="false"/>
      <protection locked="true" hidden="false"/>
    </xf>
    <xf numFmtId="164" fontId="11" fillId="2" borderId="1" xfId="0" applyFont="true" applyBorder="true" applyAlignment="true" applyProtection="false">
      <alignment horizontal="center" vertical="center" textRotation="0" wrapText="true" indent="0" shrinkToFit="false"/>
      <protection locked="true" hidden="false"/>
    </xf>
    <xf numFmtId="164" fontId="13" fillId="0" borderId="5" xfId="0" applyFont="true" applyBorder="true" applyAlignment="true" applyProtection="false">
      <alignment horizontal="center" vertical="center" textRotation="0" wrapText="true" indent="0" shrinkToFit="false"/>
      <protection locked="true" hidden="false"/>
    </xf>
    <xf numFmtId="164" fontId="0" fillId="0" borderId="5" xfId="0" applyFont="true" applyBorder="true" applyAlignment="true" applyProtection="false">
      <alignment horizontal="center" vertical="bottom" textRotation="0" wrapText="true" indent="0" shrinkToFit="false"/>
      <protection locked="true" hidden="false"/>
    </xf>
    <xf numFmtId="165" fontId="0" fillId="0" borderId="5" xfId="0" applyFont="true" applyBorder="true" applyAlignment="true" applyProtection="false">
      <alignment horizontal="center" vertical="bottom" textRotation="0" wrapText="true" indent="0" shrinkToFit="false"/>
      <protection locked="true" hidden="false"/>
    </xf>
    <xf numFmtId="164" fontId="14" fillId="0" borderId="5" xfId="0" applyFont="true" applyBorder="true" applyAlignment="true" applyProtection="false">
      <alignment horizontal="center" vertical="center" textRotation="0" wrapText="true" indent="0" shrinkToFit="false"/>
      <protection locked="true" hidden="false"/>
    </xf>
    <xf numFmtId="164" fontId="14" fillId="0" borderId="5" xfId="0" applyFont="true" applyBorder="true" applyAlignment="true" applyProtection="false">
      <alignment horizontal="center"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G41"/>
  <sheetViews>
    <sheetView showFormulas="false" showGridLines="true" showRowColHeaders="true" showZeros="true" rightToLeft="false" tabSelected="true" showOutlineSymbols="true" defaultGridColor="true" view="normal" topLeftCell="A1" colorId="64" zoomScale="90" zoomScaleNormal="90" zoomScalePageLayoutView="100" workbookViewId="0">
      <selection pane="topLeft" activeCell="F33" activeCellId="0" sqref="F33"/>
    </sheetView>
  </sheetViews>
  <sheetFormatPr defaultColWidth="12.6796875" defaultRowHeight="15.75" zeroHeight="false" outlineLevelRow="0" outlineLevelCol="0"/>
  <cols>
    <col collapsed="false" customWidth="true" hidden="false" outlineLevel="0" max="2" min="2" style="0" width="28.38"/>
    <col collapsed="false" customWidth="true" hidden="false" outlineLevel="0" max="4" min="4" style="0" width="39.24"/>
    <col collapsed="false" customWidth="true" hidden="false" outlineLevel="0" max="5" min="5" style="0" width="23.01"/>
  </cols>
  <sheetData>
    <row r="4" customFormat="false" ht="15.75" hidden="false" customHeight="false" outlineLevel="0" collapsed="false">
      <c r="A4" s="1" t="s">
        <v>0</v>
      </c>
      <c r="B4" s="1"/>
      <c r="C4" s="1"/>
      <c r="D4" s="1"/>
      <c r="E4" s="1"/>
      <c r="F4" s="1"/>
      <c r="G4" s="1"/>
    </row>
    <row r="5" customFormat="false" ht="15.75" hidden="false" customHeight="false" outlineLevel="0" collapsed="false">
      <c r="B5" s="2"/>
    </row>
    <row r="6" customFormat="false" ht="15.75" hidden="false" customHeight="false" outlineLevel="0" collapsed="false">
      <c r="B6" s="3" t="s">
        <v>1</v>
      </c>
      <c r="C6" s="3"/>
      <c r="D6" s="3"/>
      <c r="E6" s="3"/>
      <c r="F6" s="3"/>
      <c r="G6" s="3"/>
    </row>
    <row r="7" customFormat="false" ht="15.75" hidden="false" customHeight="false" outlineLevel="0" collapsed="false">
      <c r="B7" s="4" t="s">
        <v>2</v>
      </c>
      <c r="C7" s="5"/>
      <c r="D7" s="5"/>
      <c r="E7" s="5"/>
      <c r="F7" s="5"/>
      <c r="G7" s="5"/>
    </row>
    <row r="8" customFormat="false" ht="15.75" hidden="false" customHeight="false" outlineLevel="0" collapsed="false">
      <c r="B8" s="4" t="s">
        <v>3</v>
      </c>
      <c r="C8" s="5"/>
      <c r="D8" s="5"/>
      <c r="E8" s="5"/>
      <c r="F8" s="5"/>
      <c r="G8" s="5"/>
    </row>
    <row r="9" customFormat="false" ht="15.75" hidden="false" customHeight="false" outlineLevel="0" collapsed="false">
      <c r="B9" s="4" t="s">
        <v>4</v>
      </c>
      <c r="C9" s="5"/>
      <c r="D9" s="5"/>
      <c r="E9" s="5"/>
      <c r="F9" s="5"/>
      <c r="G9" s="5"/>
    </row>
    <row r="10" customFormat="false" ht="15.75" hidden="false" customHeight="false" outlineLevel="0" collapsed="false">
      <c r="B10" s="4" t="s">
        <v>5</v>
      </c>
      <c r="C10" s="5"/>
      <c r="D10" s="5"/>
      <c r="E10" s="5"/>
      <c r="F10" s="5"/>
      <c r="G10" s="5"/>
    </row>
    <row r="11" customFormat="false" ht="15.75" hidden="false" customHeight="false" outlineLevel="0" collapsed="false">
      <c r="B11" s="4" t="s">
        <v>6</v>
      </c>
      <c r="C11" s="5"/>
      <c r="D11" s="5"/>
      <c r="E11" s="5"/>
      <c r="F11" s="5"/>
      <c r="G11" s="5"/>
    </row>
    <row r="12" customFormat="false" ht="15.75" hidden="false" customHeight="false" outlineLevel="0" collapsed="false">
      <c r="B12" s="4" t="s">
        <v>7</v>
      </c>
      <c r="G12" s="6"/>
    </row>
    <row r="13" customFormat="false" ht="15.75" hidden="false" customHeight="false" outlineLevel="0" collapsed="false">
      <c r="B13" s="4" t="s">
        <v>8</v>
      </c>
      <c r="C13" s="7"/>
      <c r="D13" s="7"/>
      <c r="E13" s="7"/>
      <c r="F13" s="7"/>
      <c r="G13" s="7"/>
    </row>
    <row r="14" customFormat="false" ht="15.75" hidden="false" customHeight="false" outlineLevel="0" collapsed="false">
      <c r="B14" s="2"/>
    </row>
    <row r="15" customFormat="false" ht="15.75" hidden="false" customHeight="false" outlineLevel="0" collapsed="false">
      <c r="B15" s="8"/>
      <c r="C15" s="9" t="s">
        <v>9</v>
      </c>
      <c r="D15" s="10" t="s">
        <v>10</v>
      </c>
      <c r="E15" s="9" t="s">
        <v>11</v>
      </c>
    </row>
    <row r="16" customFormat="false" ht="80" hidden="false" customHeight="true" outlineLevel="0" collapsed="false">
      <c r="B16" s="11" t="s">
        <v>12</v>
      </c>
      <c r="C16" s="12" t="n">
        <v>1</v>
      </c>
      <c r="D16" s="13" t="s">
        <v>13</v>
      </c>
      <c r="E16" s="14" t="n">
        <f aca="false">'GRUPO 1'!I123</f>
        <v>12000</v>
      </c>
    </row>
    <row r="17" customFormat="false" ht="57" hidden="false" customHeight="false" outlineLevel="0" collapsed="false">
      <c r="B17" s="11"/>
      <c r="C17" s="12" t="n">
        <v>2</v>
      </c>
      <c r="D17" s="13" t="s">
        <v>14</v>
      </c>
      <c r="E17" s="14" t="n">
        <f aca="false">'GRUPO 1'!I170</f>
        <v>12000</v>
      </c>
    </row>
    <row r="18" customFormat="false" ht="15.75" hidden="false" customHeight="true" outlineLevel="0" collapsed="false">
      <c r="B18" s="11"/>
      <c r="C18" s="15" t="s">
        <v>15</v>
      </c>
      <c r="D18" s="15"/>
      <c r="E18" s="14" t="n">
        <f aca="false">'GRUPO 1'!I171</f>
        <v>24000</v>
      </c>
    </row>
    <row r="19" customFormat="false" ht="30" hidden="false" customHeight="true" outlineLevel="0" collapsed="false">
      <c r="B19" s="16" t="s">
        <v>16</v>
      </c>
      <c r="C19" s="17"/>
      <c r="D19" s="17"/>
      <c r="E19" s="17"/>
    </row>
    <row r="20" customFormat="false" ht="15" hidden="false" customHeight="false" outlineLevel="0" collapsed="false">
      <c r="B20" s="16"/>
      <c r="C20" s="9" t="s">
        <v>9</v>
      </c>
      <c r="D20" s="10" t="s">
        <v>10</v>
      </c>
      <c r="E20" s="9" t="s">
        <v>11</v>
      </c>
    </row>
    <row r="21" customFormat="false" ht="57" hidden="false" customHeight="false" outlineLevel="0" collapsed="false">
      <c r="B21" s="18" t="s">
        <v>17</v>
      </c>
      <c r="C21" s="19" t="n">
        <v>3</v>
      </c>
      <c r="D21" s="13" t="s">
        <v>18</v>
      </c>
      <c r="E21" s="20" t="n">
        <f aca="false">'GRUPO 2'!I123</f>
        <v>15000</v>
      </c>
    </row>
    <row r="22" customFormat="false" ht="57" hidden="false" customHeight="false" outlineLevel="0" collapsed="false">
      <c r="B22" s="18"/>
      <c r="C22" s="21" t="n">
        <v>4</v>
      </c>
      <c r="D22" s="13" t="s">
        <v>19</v>
      </c>
      <c r="E22" s="14" t="n">
        <f aca="false">'GRUPO 2'!I170</f>
        <v>15000</v>
      </c>
    </row>
    <row r="23" customFormat="false" ht="15" hidden="false" customHeight="true" outlineLevel="0" collapsed="false">
      <c r="B23" s="18"/>
      <c r="C23" s="15" t="s">
        <v>20</v>
      </c>
      <c r="D23" s="15"/>
      <c r="E23" s="14" t="n">
        <f aca="false">'GRUPO 2'!I171</f>
        <v>30000</v>
      </c>
    </row>
    <row r="24" customFormat="false" ht="33.5" hidden="false" customHeight="true" outlineLevel="0" collapsed="false">
      <c r="B24" s="16" t="s">
        <v>16</v>
      </c>
      <c r="C24" s="12"/>
      <c r="D24" s="12"/>
      <c r="E24" s="17"/>
    </row>
    <row r="25" customFormat="false" ht="15.75" hidden="false" customHeight="false" outlineLevel="0" collapsed="false">
      <c r="B25" s="2"/>
    </row>
    <row r="26" customFormat="false" ht="12.8" hidden="false" customHeight="true" outlineLevel="0" collapsed="false">
      <c r="B26" s="22" t="s">
        <v>21</v>
      </c>
      <c r="C26" s="22"/>
      <c r="D26" s="22"/>
      <c r="E26" s="22"/>
    </row>
    <row r="27" customFormat="false" ht="15" hidden="false" customHeight="false" outlineLevel="0" collapsed="false">
      <c r="B27" s="2"/>
    </row>
    <row r="28" customFormat="false" ht="34.4" hidden="false" customHeight="true" outlineLevel="0" collapsed="false">
      <c r="B28" s="22" t="s">
        <v>22</v>
      </c>
      <c r="C28" s="22"/>
      <c r="D28" s="22"/>
      <c r="E28" s="22"/>
    </row>
    <row r="29" customFormat="false" ht="15" hidden="false" customHeight="false" outlineLevel="0" collapsed="false">
      <c r="B29" s="2"/>
    </row>
    <row r="30" customFormat="false" ht="12.8" hidden="false" customHeight="true" outlineLevel="0" collapsed="false">
      <c r="B30" s="22" t="s">
        <v>23</v>
      </c>
      <c r="C30" s="22"/>
      <c r="D30" s="22"/>
      <c r="E30" s="22"/>
    </row>
    <row r="31" customFormat="false" ht="15" hidden="false" customHeight="false" outlineLevel="0" collapsed="false">
      <c r="B31" s="2"/>
    </row>
    <row r="32" customFormat="false" ht="23.3" hidden="false" customHeight="true" outlineLevel="0" collapsed="false">
      <c r="B32" s="22" t="s">
        <v>24</v>
      </c>
      <c r="C32" s="22"/>
      <c r="D32" s="22"/>
      <c r="E32" s="22"/>
    </row>
    <row r="33" customFormat="false" ht="15" hidden="false" customHeight="false" outlineLevel="0" collapsed="false">
      <c r="B33" s="2"/>
    </row>
    <row r="34" customFormat="false" ht="24" hidden="false" customHeight="true" outlineLevel="0" collapsed="false">
      <c r="B34" s="22" t="s">
        <v>25</v>
      </c>
      <c r="C34" s="22"/>
      <c r="D34" s="22"/>
      <c r="E34" s="22"/>
    </row>
    <row r="35" customFormat="false" ht="12.8" hidden="false" customHeight="false" outlineLevel="0" collapsed="false">
      <c r="B35" s="22"/>
    </row>
    <row r="36" customFormat="false" ht="23.3" hidden="false" customHeight="true" outlineLevel="0" collapsed="false">
      <c r="B36" s="22" t="s">
        <v>26</v>
      </c>
      <c r="C36" s="22"/>
      <c r="D36" s="22"/>
      <c r="E36" s="22"/>
    </row>
    <row r="37" customFormat="false" ht="15" hidden="false" customHeight="false" outlineLevel="0" collapsed="false">
      <c r="B37" s="23"/>
    </row>
    <row r="38" customFormat="false" ht="15" hidden="false" customHeight="false" outlineLevel="0" collapsed="false">
      <c r="D38" s="24" t="s">
        <v>27</v>
      </c>
    </row>
    <row r="39" customFormat="false" ht="15" hidden="false" customHeight="false" outlineLevel="0" collapsed="false">
      <c r="D39" s="24" t="s">
        <v>28</v>
      </c>
    </row>
    <row r="40" customFormat="false" ht="12.8" hidden="false" customHeight="false" outlineLevel="0" collapsed="false"/>
    <row r="41" customFormat="false" ht="12.8" hidden="false" customHeight="false" outlineLevel="0" collapsed="false"/>
  </sheetData>
  <mergeCells count="20">
    <mergeCell ref="A4:G4"/>
    <mergeCell ref="B6:G6"/>
    <mergeCell ref="C7:G7"/>
    <mergeCell ref="C8:G8"/>
    <mergeCell ref="C9:G9"/>
    <mergeCell ref="C10:G10"/>
    <mergeCell ref="C11:G11"/>
    <mergeCell ref="C13:G13"/>
    <mergeCell ref="B16:B18"/>
    <mergeCell ref="C18:D18"/>
    <mergeCell ref="C19:E19"/>
    <mergeCell ref="B21:B23"/>
    <mergeCell ref="C23:D23"/>
    <mergeCell ref="C24:D24"/>
    <mergeCell ref="B26:E26"/>
    <mergeCell ref="B28:E28"/>
    <mergeCell ref="B30:E30"/>
    <mergeCell ref="B32:E32"/>
    <mergeCell ref="B34:E34"/>
    <mergeCell ref="B36:E36"/>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A161" colorId="64" zoomScale="90" zoomScaleNormal="90" zoomScalePageLayoutView="100" workbookViewId="0">
      <selection pane="topLeft" activeCell="F175" activeCellId="0" sqref="F175"/>
    </sheetView>
  </sheetViews>
  <sheetFormatPr defaultColWidth="12.6796875" defaultRowHeight="12.8" zeroHeight="false" outlineLevelRow="0" outlineLevelCol="0"/>
  <cols>
    <col collapsed="false" customWidth="true" hidden="false" outlineLevel="0" max="2" min="2" style="0" width="20.45"/>
    <col collapsed="false" customWidth="true" hidden="false" outlineLevel="0" max="4" min="4" style="25" width="50.67"/>
    <col collapsed="false" customWidth="true" hidden="false" outlineLevel="0" max="6" min="5" style="0" width="17.49"/>
    <col collapsed="false" customWidth="true" hidden="false" outlineLevel="0" max="7" min="7" style="0" width="14.27"/>
  </cols>
  <sheetData>
    <row r="1" customFormat="false" ht="13.8" hidden="false" customHeight="false" outlineLevel="0" collapsed="false">
      <c r="B1" s="26"/>
      <c r="C1" s="26"/>
      <c r="E1" s="26"/>
      <c r="F1" s="26"/>
      <c r="G1" s="26"/>
      <c r="H1" s="26"/>
      <c r="I1" s="26"/>
    </row>
    <row r="2" customFormat="false" ht="13.8" hidden="false" customHeight="false" outlineLevel="0" collapsed="false">
      <c r="B2" s="26"/>
      <c r="C2" s="26"/>
      <c r="E2" s="26"/>
      <c r="F2" s="26"/>
      <c r="G2" s="26"/>
      <c r="H2" s="26"/>
      <c r="I2" s="26"/>
    </row>
    <row r="3" customFormat="false" ht="13.8" hidden="false" customHeight="false" outlineLevel="0" collapsed="false">
      <c r="B3" s="26"/>
      <c r="C3" s="26"/>
      <c r="E3" s="26"/>
      <c r="F3" s="26"/>
      <c r="G3" s="26"/>
      <c r="H3" s="26"/>
      <c r="I3" s="26"/>
    </row>
    <row r="4" customFormat="false" ht="15.75" hidden="false" customHeight="true" outlineLevel="0" collapsed="false">
      <c r="B4" s="27" t="s">
        <v>12</v>
      </c>
      <c r="C4" s="27"/>
      <c r="D4" s="27"/>
      <c r="E4" s="27"/>
      <c r="F4" s="27"/>
      <c r="G4" s="27"/>
      <c r="H4" s="27"/>
      <c r="I4" s="27"/>
    </row>
    <row r="5" customFormat="false" ht="15.75" hidden="false" customHeight="true" outlineLevel="0" collapsed="false">
      <c r="B5" s="27" t="s">
        <v>29</v>
      </c>
      <c r="C5" s="27"/>
      <c r="D5" s="27"/>
      <c r="E5" s="27"/>
      <c r="F5" s="27"/>
      <c r="G5" s="27"/>
      <c r="H5" s="27"/>
      <c r="I5" s="27"/>
    </row>
    <row r="6" customFormat="false" ht="64.95" hidden="false" customHeight="true" outlineLevel="0" collapsed="false">
      <c r="B6" s="28"/>
      <c r="C6" s="27" t="s">
        <v>30</v>
      </c>
      <c r="D6" s="27" t="s">
        <v>10</v>
      </c>
      <c r="E6" s="27" t="s">
        <v>31</v>
      </c>
      <c r="F6" s="27" t="s">
        <v>32</v>
      </c>
      <c r="G6" s="27" t="s">
        <v>33</v>
      </c>
      <c r="H6" s="27" t="s">
        <v>34</v>
      </c>
      <c r="I6" s="27" t="s">
        <v>11</v>
      </c>
    </row>
    <row r="7" customFormat="false" ht="42.5" hidden="false" customHeight="true" outlineLevel="0" collapsed="false">
      <c r="A7" s="29" t="s">
        <v>35</v>
      </c>
      <c r="B7" s="29" t="s">
        <v>36</v>
      </c>
      <c r="C7" s="30" t="n">
        <v>45292</v>
      </c>
      <c r="D7" s="31" t="s">
        <v>37</v>
      </c>
      <c r="E7" s="32" t="s">
        <v>38</v>
      </c>
      <c r="F7" s="32" t="s">
        <v>39</v>
      </c>
      <c r="G7" s="32" t="n">
        <v>32</v>
      </c>
      <c r="H7" s="33"/>
      <c r="I7" s="33" t="n">
        <f aca="false">G7*H7</f>
        <v>0</v>
      </c>
    </row>
    <row r="8" customFormat="false" ht="39.5" hidden="false" customHeight="false" outlineLevel="0" collapsed="false">
      <c r="A8" s="29"/>
      <c r="B8" s="29"/>
      <c r="C8" s="30" t="n">
        <v>45323</v>
      </c>
      <c r="D8" s="31" t="s">
        <v>40</v>
      </c>
      <c r="E8" s="32" t="s">
        <v>38</v>
      </c>
      <c r="F8" s="32" t="s">
        <v>39</v>
      </c>
      <c r="G8" s="32" t="n">
        <v>32</v>
      </c>
      <c r="H8" s="33"/>
      <c r="I8" s="33" t="n">
        <f aca="false">G8*H8</f>
        <v>0</v>
      </c>
      <c r="J8" s="34" t="s">
        <v>41</v>
      </c>
    </row>
    <row r="9" customFormat="false" ht="14.5" hidden="false" customHeight="false" outlineLevel="0" collapsed="false">
      <c r="A9" s="29"/>
      <c r="B9" s="29"/>
      <c r="C9" s="30" t="n">
        <v>45352</v>
      </c>
      <c r="D9" s="31" t="s">
        <v>42</v>
      </c>
      <c r="E9" s="32" t="s">
        <v>38</v>
      </c>
      <c r="F9" s="32" t="s">
        <v>39</v>
      </c>
      <c r="G9" s="32" t="n">
        <v>32</v>
      </c>
      <c r="H9" s="33"/>
      <c r="I9" s="33" t="n">
        <f aca="false">G9*H9</f>
        <v>0</v>
      </c>
      <c r="J9" s="34" t="s">
        <v>41</v>
      </c>
    </row>
    <row r="10" customFormat="false" ht="27" hidden="false" customHeight="false" outlineLevel="0" collapsed="false">
      <c r="A10" s="29"/>
      <c r="B10" s="29"/>
      <c r="C10" s="30" t="n">
        <v>45383</v>
      </c>
      <c r="D10" s="31" t="s">
        <v>43</v>
      </c>
      <c r="E10" s="32" t="s">
        <v>38</v>
      </c>
      <c r="F10" s="32" t="s">
        <v>44</v>
      </c>
      <c r="G10" s="32" t="n">
        <v>24</v>
      </c>
      <c r="H10" s="33"/>
      <c r="I10" s="33" t="n">
        <f aca="false">G10*H10</f>
        <v>0</v>
      </c>
      <c r="J10" s="34" t="s">
        <v>41</v>
      </c>
    </row>
    <row r="11" customFormat="false" ht="27" hidden="false" customHeight="false" outlineLevel="0" collapsed="false">
      <c r="A11" s="29"/>
      <c r="B11" s="29"/>
      <c r="C11" s="30" t="n">
        <v>45413</v>
      </c>
      <c r="D11" s="31" t="s">
        <v>45</v>
      </c>
      <c r="E11" s="32" t="s">
        <v>38</v>
      </c>
      <c r="F11" s="32" t="s">
        <v>46</v>
      </c>
      <c r="G11" s="32" t="n">
        <v>16</v>
      </c>
      <c r="H11" s="33"/>
      <c r="I11" s="33" t="n">
        <f aca="false">G11*H11</f>
        <v>0</v>
      </c>
      <c r="J11" s="34" t="s">
        <v>41</v>
      </c>
    </row>
    <row r="12" customFormat="false" ht="39.5" hidden="false" customHeight="false" outlineLevel="0" collapsed="false">
      <c r="A12" s="29"/>
      <c r="B12" s="29"/>
      <c r="C12" s="30" t="n">
        <v>45444</v>
      </c>
      <c r="D12" s="31" t="s">
        <v>47</v>
      </c>
      <c r="E12" s="32" t="s">
        <v>48</v>
      </c>
      <c r="F12" s="32" t="s">
        <v>46</v>
      </c>
      <c r="G12" s="32" t="n">
        <v>16</v>
      </c>
      <c r="H12" s="33"/>
      <c r="I12" s="33" t="n">
        <f aca="false">G12*H12</f>
        <v>0</v>
      </c>
      <c r="J12" s="34" t="s">
        <v>41</v>
      </c>
    </row>
    <row r="13" customFormat="false" ht="27" hidden="false" customHeight="false" outlineLevel="0" collapsed="false">
      <c r="A13" s="29"/>
      <c r="B13" s="29"/>
      <c r="C13" s="30" t="n">
        <v>45474</v>
      </c>
      <c r="D13" s="31" t="s">
        <v>49</v>
      </c>
      <c r="E13" s="32" t="s">
        <v>48</v>
      </c>
      <c r="F13" s="32" t="s">
        <v>50</v>
      </c>
      <c r="G13" s="32" t="n">
        <v>40</v>
      </c>
      <c r="H13" s="33"/>
      <c r="I13" s="33" t="n">
        <f aca="false">G13*H13</f>
        <v>0</v>
      </c>
      <c r="J13" s="34" t="s">
        <v>41</v>
      </c>
    </row>
    <row r="14" customFormat="false" ht="34.95" hidden="false" customHeight="true" outlineLevel="0" collapsed="false">
      <c r="A14" s="29"/>
      <c r="B14" s="29" t="s">
        <v>51</v>
      </c>
      <c r="C14" s="30" t="n">
        <v>45505</v>
      </c>
      <c r="D14" s="31" t="s">
        <v>52</v>
      </c>
      <c r="E14" s="32" t="s">
        <v>38</v>
      </c>
      <c r="F14" s="32" t="s">
        <v>53</v>
      </c>
      <c r="G14" s="32" t="n">
        <v>8</v>
      </c>
      <c r="H14" s="33"/>
      <c r="I14" s="33" t="n">
        <f aca="false">G14*H14</f>
        <v>0</v>
      </c>
      <c r="J14" s="34" t="s">
        <v>41</v>
      </c>
    </row>
    <row r="15" customFormat="false" ht="27" hidden="false" customHeight="false" outlineLevel="0" collapsed="false">
      <c r="A15" s="29"/>
      <c r="B15" s="29"/>
      <c r="C15" s="30" t="n">
        <v>45536</v>
      </c>
      <c r="D15" s="31" t="s">
        <v>54</v>
      </c>
      <c r="E15" s="32" t="s">
        <v>38</v>
      </c>
      <c r="F15" s="32" t="s">
        <v>53</v>
      </c>
      <c r="G15" s="32" t="n">
        <v>8</v>
      </c>
      <c r="H15" s="33"/>
      <c r="I15" s="33" t="n">
        <f aca="false">G15*H15</f>
        <v>0</v>
      </c>
      <c r="J15" s="34" t="s">
        <v>41</v>
      </c>
    </row>
    <row r="16" customFormat="false" ht="27" hidden="false" customHeight="false" outlineLevel="0" collapsed="false">
      <c r="A16" s="29"/>
      <c r="B16" s="29"/>
      <c r="C16" s="30" t="n">
        <v>45566</v>
      </c>
      <c r="D16" s="31" t="s">
        <v>55</v>
      </c>
      <c r="E16" s="32" t="s">
        <v>38</v>
      </c>
      <c r="F16" s="32" t="s">
        <v>53</v>
      </c>
      <c r="G16" s="32" t="n">
        <v>8</v>
      </c>
      <c r="H16" s="33"/>
      <c r="I16" s="33" t="n">
        <f aca="false">G16*H16</f>
        <v>0</v>
      </c>
      <c r="J16" s="34" t="s">
        <v>41</v>
      </c>
    </row>
    <row r="17" customFormat="false" ht="27" hidden="false" customHeight="false" outlineLevel="0" collapsed="false">
      <c r="A17" s="29"/>
      <c r="B17" s="29"/>
      <c r="C17" s="30" t="n">
        <v>45597</v>
      </c>
      <c r="D17" s="31" t="s">
        <v>56</v>
      </c>
      <c r="E17" s="32" t="s">
        <v>38</v>
      </c>
      <c r="F17" s="32" t="s">
        <v>53</v>
      </c>
      <c r="G17" s="32" t="n">
        <v>8</v>
      </c>
      <c r="H17" s="33"/>
      <c r="I17" s="33" t="n">
        <f aca="false">G17*H17</f>
        <v>0</v>
      </c>
      <c r="J17" s="34" t="s">
        <v>41</v>
      </c>
    </row>
    <row r="18" customFormat="false" ht="15.75" hidden="false" customHeight="true" outlineLevel="0" collapsed="false">
      <c r="A18" s="29"/>
      <c r="B18" s="29" t="s">
        <v>57</v>
      </c>
      <c r="C18" s="30" t="n">
        <v>45627</v>
      </c>
      <c r="D18" s="31" t="s">
        <v>58</v>
      </c>
      <c r="E18" s="32" t="s">
        <v>38</v>
      </c>
      <c r="F18" s="32" t="s">
        <v>44</v>
      </c>
      <c r="G18" s="32" t="n">
        <v>24</v>
      </c>
      <c r="H18" s="33"/>
      <c r="I18" s="33" t="n">
        <f aca="false">G18*H18</f>
        <v>0</v>
      </c>
      <c r="J18" s="34" t="s">
        <v>41</v>
      </c>
    </row>
    <row r="19" customFormat="false" ht="27" hidden="false" customHeight="false" outlineLevel="0" collapsed="false">
      <c r="A19" s="29"/>
      <c r="B19" s="29"/>
      <c r="C19" s="32" t="s">
        <v>59</v>
      </c>
      <c r="D19" s="31" t="s">
        <v>60</v>
      </c>
      <c r="E19" s="32" t="s">
        <v>38</v>
      </c>
      <c r="F19" s="32" t="s">
        <v>46</v>
      </c>
      <c r="G19" s="32" t="n">
        <v>16</v>
      </c>
      <c r="H19" s="33"/>
      <c r="I19" s="33" t="n">
        <f aca="false">G19*H19</f>
        <v>0</v>
      </c>
      <c r="J19" s="34" t="s">
        <v>41</v>
      </c>
    </row>
    <row r="20" customFormat="false" ht="27" hidden="false" customHeight="false" outlineLevel="0" collapsed="false">
      <c r="A20" s="29"/>
      <c r="B20" s="29"/>
      <c r="C20" s="32" t="s">
        <v>61</v>
      </c>
      <c r="D20" s="31" t="s">
        <v>62</v>
      </c>
      <c r="E20" s="32" t="s">
        <v>38</v>
      </c>
      <c r="F20" s="32" t="s">
        <v>46</v>
      </c>
      <c r="G20" s="32" t="n">
        <v>16</v>
      </c>
      <c r="H20" s="33"/>
      <c r="I20" s="33" t="n">
        <f aca="false">G20*H20</f>
        <v>0</v>
      </c>
      <c r="J20" s="34" t="s">
        <v>41</v>
      </c>
    </row>
    <row r="21" customFormat="false" ht="27" hidden="false" customHeight="false" outlineLevel="0" collapsed="false">
      <c r="A21" s="29"/>
      <c r="B21" s="29"/>
      <c r="C21" s="32" t="s">
        <v>63</v>
      </c>
      <c r="D21" s="31" t="s">
        <v>64</v>
      </c>
      <c r="E21" s="32" t="s">
        <v>38</v>
      </c>
      <c r="F21" s="32" t="s">
        <v>39</v>
      </c>
      <c r="G21" s="32" t="n">
        <v>32</v>
      </c>
      <c r="H21" s="33"/>
      <c r="I21" s="33" t="n">
        <f aca="false">G21*H21</f>
        <v>0</v>
      </c>
      <c r="J21" s="34" t="s">
        <v>41</v>
      </c>
    </row>
    <row r="22" customFormat="false" ht="27" hidden="false" customHeight="false" outlineLevel="0" collapsed="false">
      <c r="A22" s="29"/>
      <c r="B22" s="29"/>
      <c r="C22" s="32" t="s">
        <v>65</v>
      </c>
      <c r="D22" s="31" t="s">
        <v>66</v>
      </c>
      <c r="E22" s="32" t="s">
        <v>38</v>
      </c>
      <c r="F22" s="32" t="s">
        <v>46</v>
      </c>
      <c r="G22" s="32" t="n">
        <v>16</v>
      </c>
      <c r="H22" s="33"/>
      <c r="I22" s="33" t="n">
        <f aca="false">G22*H22</f>
        <v>0</v>
      </c>
      <c r="J22" s="34" t="s">
        <v>41</v>
      </c>
    </row>
    <row r="23" customFormat="false" ht="14.5" hidden="false" customHeight="false" outlineLevel="0" collapsed="false">
      <c r="A23" s="29"/>
      <c r="B23" s="29"/>
      <c r="C23" s="32" t="s">
        <v>67</v>
      </c>
      <c r="D23" s="31" t="s">
        <v>68</v>
      </c>
      <c r="E23" s="32" t="s">
        <v>38</v>
      </c>
      <c r="F23" s="32" t="s">
        <v>39</v>
      </c>
      <c r="G23" s="32" t="n">
        <v>32</v>
      </c>
      <c r="H23" s="33"/>
      <c r="I23" s="33" t="n">
        <f aca="false">G23*H23</f>
        <v>0</v>
      </c>
      <c r="J23" s="34" t="s">
        <v>41</v>
      </c>
    </row>
    <row r="24" customFormat="false" ht="27" hidden="false" customHeight="false" outlineLevel="0" collapsed="false">
      <c r="A24" s="29"/>
      <c r="B24" s="29" t="s">
        <v>69</v>
      </c>
      <c r="C24" s="32" t="s">
        <v>70</v>
      </c>
      <c r="D24" s="31" t="s">
        <v>71</v>
      </c>
      <c r="E24" s="32" t="s">
        <v>38</v>
      </c>
      <c r="F24" s="32" t="s">
        <v>53</v>
      </c>
      <c r="G24" s="32" t="n">
        <v>8</v>
      </c>
      <c r="H24" s="33"/>
      <c r="I24" s="33" t="n">
        <f aca="false">G24*H24</f>
        <v>0</v>
      </c>
      <c r="J24" s="34" t="s">
        <v>41</v>
      </c>
    </row>
    <row r="25" customFormat="false" ht="27" hidden="false" customHeight="false" outlineLevel="0" collapsed="false">
      <c r="A25" s="29"/>
      <c r="B25" s="29" t="s">
        <v>72</v>
      </c>
      <c r="C25" s="32" t="s">
        <v>73</v>
      </c>
      <c r="D25" s="31" t="s">
        <v>74</v>
      </c>
      <c r="E25" s="32" t="s">
        <v>38</v>
      </c>
      <c r="F25" s="32" t="s">
        <v>53</v>
      </c>
      <c r="G25" s="32" t="n">
        <v>8</v>
      </c>
      <c r="H25" s="33"/>
      <c r="I25" s="33" t="n">
        <f aca="false">G25*H25</f>
        <v>0</v>
      </c>
      <c r="J25" s="34" t="s">
        <v>41</v>
      </c>
    </row>
    <row r="26" customFormat="false" ht="14.5" hidden="false" customHeight="true" outlineLevel="0" collapsed="false">
      <c r="A26" s="29"/>
      <c r="B26" s="29" t="s">
        <v>75</v>
      </c>
      <c r="C26" s="32" t="s">
        <v>76</v>
      </c>
      <c r="D26" s="31" t="s">
        <v>77</v>
      </c>
      <c r="E26" s="32" t="s">
        <v>38</v>
      </c>
      <c r="F26" s="32" t="s">
        <v>53</v>
      </c>
      <c r="G26" s="32" t="n">
        <v>8</v>
      </c>
      <c r="H26" s="33"/>
      <c r="I26" s="33" t="n">
        <f aca="false">G26*H26</f>
        <v>0</v>
      </c>
      <c r="J26" s="34" t="s">
        <v>41</v>
      </c>
    </row>
    <row r="27" customFormat="false" ht="14.5" hidden="false" customHeight="false" outlineLevel="0" collapsed="false">
      <c r="A27" s="29"/>
      <c r="B27" s="29"/>
      <c r="C27" s="32" t="s">
        <v>78</v>
      </c>
      <c r="D27" s="31" t="s">
        <v>79</v>
      </c>
      <c r="E27" s="32" t="s">
        <v>38</v>
      </c>
      <c r="F27" s="32" t="s">
        <v>46</v>
      </c>
      <c r="G27" s="32" t="n">
        <v>16</v>
      </c>
      <c r="H27" s="33"/>
      <c r="I27" s="33" t="n">
        <f aca="false">G27*H27</f>
        <v>0</v>
      </c>
      <c r="J27" s="34" t="s">
        <v>41</v>
      </c>
    </row>
    <row r="28" customFormat="false" ht="14.5" hidden="false" customHeight="false" outlineLevel="0" collapsed="false">
      <c r="A28" s="29"/>
      <c r="B28" s="29"/>
      <c r="C28" s="32" t="s">
        <v>80</v>
      </c>
      <c r="D28" s="31" t="s">
        <v>81</v>
      </c>
      <c r="E28" s="32" t="s">
        <v>38</v>
      </c>
      <c r="F28" s="32" t="s">
        <v>44</v>
      </c>
      <c r="G28" s="32" t="n">
        <v>24</v>
      </c>
      <c r="H28" s="33"/>
      <c r="I28" s="33" t="n">
        <f aca="false">G28*H28</f>
        <v>0</v>
      </c>
      <c r="J28" s="34" t="s">
        <v>41</v>
      </c>
    </row>
    <row r="29" customFormat="false" ht="14.5" hidden="false" customHeight="false" outlineLevel="0" collapsed="false">
      <c r="A29" s="29"/>
      <c r="B29" s="29"/>
      <c r="C29" s="32" t="s">
        <v>82</v>
      </c>
      <c r="D29" s="31" t="s">
        <v>83</v>
      </c>
      <c r="E29" s="32" t="s">
        <v>38</v>
      </c>
      <c r="F29" s="32" t="s">
        <v>53</v>
      </c>
      <c r="G29" s="32" t="n">
        <v>8</v>
      </c>
      <c r="H29" s="33"/>
      <c r="I29" s="33" t="n">
        <f aca="false">G29*H29</f>
        <v>0</v>
      </c>
      <c r="J29" s="34" t="s">
        <v>41</v>
      </c>
    </row>
    <row r="30" customFormat="false" ht="14.5" hidden="false" customHeight="false" outlineLevel="0" collapsed="false">
      <c r="A30" s="29"/>
      <c r="B30" s="29"/>
      <c r="C30" s="32" t="s">
        <v>84</v>
      </c>
      <c r="D30" s="31" t="s">
        <v>85</v>
      </c>
      <c r="E30" s="32" t="s">
        <v>38</v>
      </c>
      <c r="F30" s="32" t="s">
        <v>46</v>
      </c>
      <c r="G30" s="32" t="n">
        <v>16</v>
      </c>
      <c r="H30" s="33"/>
      <c r="I30" s="33" t="n">
        <f aca="false">G30*H30</f>
        <v>0</v>
      </c>
      <c r="J30" s="34" t="s">
        <v>41</v>
      </c>
    </row>
    <row r="31" customFormat="false" ht="14.5" hidden="false" customHeight="true" outlineLevel="0" collapsed="false">
      <c r="A31" s="29"/>
      <c r="B31" s="29" t="s">
        <v>86</v>
      </c>
      <c r="C31" s="32" t="s">
        <v>87</v>
      </c>
      <c r="D31" s="31" t="s">
        <v>88</v>
      </c>
      <c r="E31" s="32" t="s">
        <v>38</v>
      </c>
      <c r="F31" s="32" t="s">
        <v>46</v>
      </c>
      <c r="G31" s="32" t="n">
        <v>16</v>
      </c>
      <c r="H31" s="33"/>
      <c r="I31" s="33" t="n">
        <f aca="false">G31*H31</f>
        <v>0</v>
      </c>
      <c r="J31" s="34" t="s">
        <v>41</v>
      </c>
    </row>
    <row r="32" customFormat="false" ht="14.5" hidden="false" customHeight="false" outlineLevel="0" collapsed="false">
      <c r="A32" s="29"/>
      <c r="B32" s="29"/>
      <c r="C32" s="32" t="s">
        <v>89</v>
      </c>
      <c r="D32" s="31" t="s">
        <v>90</v>
      </c>
      <c r="E32" s="32" t="s">
        <v>38</v>
      </c>
      <c r="F32" s="32" t="s">
        <v>53</v>
      </c>
      <c r="G32" s="32" t="n">
        <v>8</v>
      </c>
      <c r="H32" s="33"/>
      <c r="I32" s="33" t="n">
        <f aca="false">G32*H32</f>
        <v>0</v>
      </c>
      <c r="J32" s="34" t="s">
        <v>41</v>
      </c>
    </row>
    <row r="33" customFormat="false" ht="14.5" hidden="false" customHeight="false" outlineLevel="0" collapsed="false">
      <c r="A33" s="29"/>
      <c r="B33" s="29"/>
      <c r="C33" s="32" t="s">
        <v>91</v>
      </c>
      <c r="D33" s="31" t="s">
        <v>92</v>
      </c>
      <c r="E33" s="32" t="s">
        <v>38</v>
      </c>
      <c r="F33" s="32" t="s">
        <v>53</v>
      </c>
      <c r="G33" s="32" t="n">
        <v>8</v>
      </c>
      <c r="H33" s="33"/>
      <c r="I33" s="33" t="n">
        <f aca="false">G33*H33</f>
        <v>0</v>
      </c>
      <c r="J33" s="34" t="s">
        <v>41</v>
      </c>
    </row>
    <row r="34" customFormat="false" ht="14.5" hidden="false" customHeight="false" outlineLevel="0" collapsed="false">
      <c r="A34" s="29"/>
      <c r="B34" s="29"/>
      <c r="C34" s="32" t="s">
        <v>93</v>
      </c>
      <c r="D34" s="31" t="s">
        <v>94</v>
      </c>
      <c r="E34" s="32" t="s">
        <v>38</v>
      </c>
      <c r="F34" s="32" t="s">
        <v>46</v>
      </c>
      <c r="G34" s="32" t="n">
        <v>16</v>
      </c>
      <c r="H34" s="33"/>
      <c r="I34" s="33" t="n">
        <f aca="false">G34*H34</f>
        <v>0</v>
      </c>
      <c r="J34" s="34" t="s">
        <v>41</v>
      </c>
    </row>
    <row r="35" customFormat="false" ht="14.5" hidden="false" customHeight="true" outlineLevel="0" collapsed="false">
      <c r="A35" s="29"/>
      <c r="B35" s="29" t="s">
        <v>95</v>
      </c>
      <c r="C35" s="32" t="s">
        <v>96</v>
      </c>
      <c r="D35" s="31" t="s">
        <v>97</v>
      </c>
      <c r="E35" s="32" t="s">
        <v>38</v>
      </c>
      <c r="F35" s="32" t="s">
        <v>98</v>
      </c>
      <c r="G35" s="32" t="n">
        <v>80</v>
      </c>
      <c r="H35" s="33"/>
      <c r="I35" s="33" t="n">
        <f aca="false">G35*H35</f>
        <v>0</v>
      </c>
      <c r="J35" s="34" t="s">
        <v>41</v>
      </c>
    </row>
    <row r="36" customFormat="false" ht="14.5" hidden="false" customHeight="false" outlineLevel="0" collapsed="false">
      <c r="A36" s="29"/>
      <c r="B36" s="29"/>
      <c r="C36" s="32" t="s">
        <v>99</v>
      </c>
      <c r="D36" s="31" t="s">
        <v>100</v>
      </c>
      <c r="E36" s="32" t="s">
        <v>38</v>
      </c>
      <c r="F36" s="32" t="s">
        <v>98</v>
      </c>
      <c r="G36" s="32" t="n">
        <v>80</v>
      </c>
      <c r="H36" s="33"/>
      <c r="I36" s="33" t="n">
        <f aca="false">G36*H36</f>
        <v>0</v>
      </c>
      <c r="J36" s="34" t="s">
        <v>41</v>
      </c>
    </row>
    <row r="37" customFormat="false" ht="14.5" hidden="false" customHeight="false" outlineLevel="0" collapsed="false">
      <c r="A37" s="29"/>
      <c r="B37" s="29"/>
      <c r="C37" s="32" t="s">
        <v>101</v>
      </c>
      <c r="D37" s="31" t="s">
        <v>102</v>
      </c>
      <c r="E37" s="32" t="s">
        <v>38</v>
      </c>
      <c r="F37" s="32" t="s">
        <v>98</v>
      </c>
      <c r="G37" s="32" t="n">
        <v>80</v>
      </c>
      <c r="H37" s="33"/>
      <c r="I37" s="33" t="n">
        <f aca="false">G37*H37</f>
        <v>0</v>
      </c>
      <c r="J37" s="34" t="s">
        <v>41</v>
      </c>
    </row>
    <row r="38" customFormat="false" ht="14.5" hidden="false" customHeight="false" outlineLevel="0" collapsed="false">
      <c r="A38" s="29"/>
      <c r="B38" s="29"/>
      <c r="C38" s="32" t="s">
        <v>103</v>
      </c>
      <c r="D38" s="31" t="s">
        <v>104</v>
      </c>
      <c r="E38" s="32" t="s">
        <v>38</v>
      </c>
      <c r="F38" s="32" t="s">
        <v>98</v>
      </c>
      <c r="G38" s="32" t="n">
        <v>80</v>
      </c>
      <c r="H38" s="33"/>
      <c r="I38" s="33" t="n">
        <f aca="false">G38*H38</f>
        <v>0</v>
      </c>
      <c r="J38" s="34" t="s">
        <v>41</v>
      </c>
    </row>
    <row r="39" customFormat="false" ht="14.5" hidden="false" customHeight="false" outlineLevel="0" collapsed="false">
      <c r="A39" s="29"/>
      <c r="B39" s="29"/>
      <c r="C39" s="32" t="s">
        <v>105</v>
      </c>
      <c r="D39" s="31" t="s">
        <v>106</v>
      </c>
      <c r="E39" s="32" t="s">
        <v>38</v>
      </c>
      <c r="F39" s="32" t="s">
        <v>98</v>
      </c>
      <c r="G39" s="32" t="n">
        <v>80</v>
      </c>
      <c r="H39" s="33"/>
      <c r="I39" s="33" t="n">
        <f aca="false">G39*H39</f>
        <v>0</v>
      </c>
      <c r="J39" s="34" t="s">
        <v>41</v>
      </c>
    </row>
    <row r="40" customFormat="false" ht="39.5" hidden="false" customHeight="false" outlineLevel="0" collapsed="false">
      <c r="A40" s="29"/>
      <c r="B40" s="29" t="s">
        <v>107</v>
      </c>
      <c r="C40" s="32" t="s">
        <v>108</v>
      </c>
      <c r="D40" s="31" t="s">
        <v>109</v>
      </c>
      <c r="E40" s="32" t="s">
        <v>38</v>
      </c>
      <c r="F40" s="32" t="s">
        <v>46</v>
      </c>
      <c r="G40" s="32" t="n">
        <v>16</v>
      </c>
      <c r="H40" s="33"/>
      <c r="I40" s="33" t="n">
        <f aca="false">G40*H40</f>
        <v>0</v>
      </c>
      <c r="J40" s="34" t="s">
        <v>41</v>
      </c>
    </row>
    <row r="41" customFormat="false" ht="14.5" hidden="false" customHeight="true" outlineLevel="0" collapsed="false">
      <c r="A41" s="29" t="s">
        <v>110</v>
      </c>
      <c r="B41" s="29" t="s">
        <v>57</v>
      </c>
      <c r="C41" s="32" t="s">
        <v>111</v>
      </c>
      <c r="D41" s="31" t="s">
        <v>112</v>
      </c>
      <c r="E41" s="32" t="s">
        <v>38</v>
      </c>
      <c r="F41" s="32" t="s">
        <v>46</v>
      </c>
      <c r="G41" s="32" t="n">
        <v>16</v>
      </c>
      <c r="H41" s="33"/>
      <c r="I41" s="33" t="n">
        <f aca="false">G41*H41</f>
        <v>0</v>
      </c>
      <c r="J41" s="34" t="s">
        <v>41</v>
      </c>
    </row>
    <row r="42" customFormat="false" ht="15.75" hidden="false" customHeight="true" outlineLevel="0" collapsed="false">
      <c r="A42" s="29"/>
      <c r="B42" s="29"/>
      <c r="C42" s="32" t="s">
        <v>113</v>
      </c>
      <c r="D42" s="31" t="s">
        <v>114</v>
      </c>
      <c r="E42" s="32" t="s">
        <v>38</v>
      </c>
      <c r="F42" s="32" t="s">
        <v>46</v>
      </c>
      <c r="G42" s="32" t="n">
        <v>16</v>
      </c>
      <c r="H42" s="33"/>
      <c r="I42" s="33" t="n">
        <f aca="false">G42*H42</f>
        <v>0</v>
      </c>
      <c r="J42" s="34" t="s">
        <v>41</v>
      </c>
    </row>
    <row r="43" customFormat="false" ht="14.5" hidden="false" customHeight="false" outlineLevel="0" collapsed="false">
      <c r="A43" s="29"/>
      <c r="B43" s="29"/>
      <c r="C43" s="32" t="s">
        <v>115</v>
      </c>
      <c r="D43" s="31" t="s">
        <v>116</v>
      </c>
      <c r="E43" s="32" t="s">
        <v>38</v>
      </c>
      <c r="F43" s="32" t="s">
        <v>46</v>
      </c>
      <c r="G43" s="32" t="n">
        <v>16</v>
      </c>
      <c r="H43" s="33"/>
      <c r="I43" s="33" t="n">
        <f aca="false">G43*H43</f>
        <v>0</v>
      </c>
      <c r="J43" s="34" t="s">
        <v>41</v>
      </c>
    </row>
    <row r="44" customFormat="false" ht="14.5" hidden="false" customHeight="false" outlineLevel="0" collapsed="false">
      <c r="A44" s="29"/>
      <c r="B44" s="29"/>
      <c r="C44" s="32" t="s">
        <v>117</v>
      </c>
      <c r="D44" s="31" t="s">
        <v>118</v>
      </c>
      <c r="E44" s="32" t="s">
        <v>38</v>
      </c>
      <c r="F44" s="32" t="s">
        <v>46</v>
      </c>
      <c r="G44" s="32" t="n">
        <v>16</v>
      </c>
      <c r="H44" s="33"/>
      <c r="I44" s="33" t="n">
        <f aca="false">G44*H44</f>
        <v>0</v>
      </c>
      <c r="J44" s="34" t="s">
        <v>41</v>
      </c>
    </row>
    <row r="45" customFormat="false" ht="27" hidden="false" customHeight="false" outlineLevel="0" collapsed="false">
      <c r="A45" s="29"/>
      <c r="B45" s="29"/>
      <c r="C45" s="32" t="s">
        <v>119</v>
      </c>
      <c r="D45" s="31" t="s">
        <v>120</v>
      </c>
      <c r="E45" s="32" t="s">
        <v>38</v>
      </c>
      <c r="F45" s="32" t="s">
        <v>46</v>
      </c>
      <c r="G45" s="32" t="n">
        <v>16</v>
      </c>
      <c r="H45" s="33"/>
      <c r="I45" s="33" t="n">
        <f aca="false">G45*H45</f>
        <v>0</v>
      </c>
      <c r="J45" s="34" t="s">
        <v>41</v>
      </c>
    </row>
    <row r="46" customFormat="false" ht="14.5" hidden="false" customHeight="false" outlineLevel="0" collapsed="false">
      <c r="A46" s="29"/>
      <c r="B46" s="29"/>
      <c r="C46" s="32" t="s">
        <v>121</v>
      </c>
      <c r="D46" s="31" t="s">
        <v>122</v>
      </c>
      <c r="E46" s="32" t="s">
        <v>38</v>
      </c>
      <c r="F46" s="32" t="s">
        <v>46</v>
      </c>
      <c r="G46" s="32" t="n">
        <v>16</v>
      </c>
      <c r="H46" s="33"/>
      <c r="I46" s="33" t="n">
        <f aca="false">G46*H46</f>
        <v>0</v>
      </c>
      <c r="J46" s="34" t="s">
        <v>41</v>
      </c>
    </row>
    <row r="47" customFormat="false" ht="28.7" hidden="false" customHeight="true" outlineLevel="0" collapsed="false">
      <c r="A47" s="29"/>
      <c r="B47" s="29"/>
      <c r="C47" s="32" t="s">
        <v>123</v>
      </c>
      <c r="D47" s="31" t="s">
        <v>124</v>
      </c>
      <c r="E47" s="32" t="s">
        <v>38</v>
      </c>
      <c r="F47" s="32" t="s">
        <v>46</v>
      </c>
      <c r="G47" s="32" t="n">
        <v>16</v>
      </c>
      <c r="H47" s="33"/>
      <c r="I47" s="33" t="n">
        <f aca="false">G47*H47</f>
        <v>0</v>
      </c>
      <c r="J47" s="34" t="s">
        <v>41</v>
      </c>
    </row>
    <row r="48" customFormat="false" ht="27" hidden="false" customHeight="false" outlineLevel="0" collapsed="false">
      <c r="A48" s="29"/>
      <c r="B48" s="29"/>
      <c r="C48" s="32" t="s">
        <v>125</v>
      </c>
      <c r="D48" s="31" t="s">
        <v>126</v>
      </c>
      <c r="E48" s="32" t="s">
        <v>38</v>
      </c>
      <c r="F48" s="32" t="s">
        <v>46</v>
      </c>
      <c r="G48" s="32" t="n">
        <v>16</v>
      </c>
      <c r="H48" s="33"/>
      <c r="I48" s="33" t="n">
        <f aca="false">G48*H48</f>
        <v>0</v>
      </c>
      <c r="J48" s="34" t="s">
        <v>41</v>
      </c>
    </row>
    <row r="49" customFormat="false" ht="14.5" hidden="false" customHeight="false" outlineLevel="0" collapsed="false">
      <c r="A49" s="29"/>
      <c r="B49" s="29"/>
      <c r="C49" s="32" t="s">
        <v>127</v>
      </c>
      <c r="D49" s="31" t="s">
        <v>128</v>
      </c>
      <c r="E49" s="32" t="s">
        <v>38</v>
      </c>
      <c r="F49" s="32" t="s">
        <v>53</v>
      </c>
      <c r="G49" s="32" t="n">
        <v>8</v>
      </c>
      <c r="H49" s="33"/>
      <c r="I49" s="33" t="n">
        <f aca="false">G49*H49</f>
        <v>0</v>
      </c>
      <c r="J49" s="34" t="s">
        <v>41</v>
      </c>
    </row>
    <row r="50" customFormat="false" ht="27" hidden="false" customHeight="false" outlineLevel="0" collapsed="false">
      <c r="A50" s="29"/>
      <c r="B50" s="29"/>
      <c r="C50" s="32" t="s">
        <v>129</v>
      </c>
      <c r="D50" s="31" t="s">
        <v>130</v>
      </c>
      <c r="E50" s="32" t="s">
        <v>38</v>
      </c>
      <c r="F50" s="32" t="s">
        <v>53</v>
      </c>
      <c r="G50" s="32" t="n">
        <v>8</v>
      </c>
      <c r="H50" s="33"/>
      <c r="I50" s="33" t="n">
        <f aca="false">G50*H50</f>
        <v>0</v>
      </c>
      <c r="J50" s="34" t="s">
        <v>41</v>
      </c>
    </row>
    <row r="51" customFormat="false" ht="22.75" hidden="false" customHeight="true" outlineLevel="0" collapsed="false">
      <c r="A51" s="29"/>
      <c r="B51" s="29"/>
      <c r="C51" s="32" t="s">
        <v>131</v>
      </c>
      <c r="D51" s="31" t="s">
        <v>132</v>
      </c>
      <c r="E51" s="32" t="s">
        <v>38</v>
      </c>
      <c r="F51" s="32" t="s">
        <v>53</v>
      </c>
      <c r="G51" s="32" t="n">
        <v>8</v>
      </c>
      <c r="H51" s="33"/>
      <c r="I51" s="33" t="n">
        <f aca="false">G51*H51</f>
        <v>0</v>
      </c>
      <c r="J51" s="34" t="s">
        <v>41</v>
      </c>
    </row>
    <row r="52" customFormat="false" ht="27" hidden="false" customHeight="false" outlineLevel="0" collapsed="false">
      <c r="A52" s="29"/>
      <c r="B52" s="29"/>
      <c r="C52" s="32" t="s">
        <v>133</v>
      </c>
      <c r="D52" s="31" t="s">
        <v>134</v>
      </c>
      <c r="E52" s="32" t="s">
        <v>38</v>
      </c>
      <c r="F52" s="32" t="s">
        <v>46</v>
      </c>
      <c r="G52" s="32" t="n">
        <v>16</v>
      </c>
      <c r="H52" s="33"/>
      <c r="I52" s="33" t="n">
        <f aca="false">G52*H52</f>
        <v>0</v>
      </c>
      <c r="J52" s="34" t="s">
        <v>41</v>
      </c>
    </row>
    <row r="53" customFormat="false" ht="27" hidden="false" customHeight="false" outlineLevel="0" collapsed="false">
      <c r="A53" s="29"/>
      <c r="B53" s="29"/>
      <c r="C53" s="32" t="s">
        <v>135</v>
      </c>
      <c r="D53" s="31" t="s">
        <v>136</v>
      </c>
      <c r="E53" s="32" t="s">
        <v>38</v>
      </c>
      <c r="F53" s="32" t="s">
        <v>46</v>
      </c>
      <c r="G53" s="32" t="n">
        <v>16</v>
      </c>
      <c r="H53" s="33"/>
      <c r="I53" s="33" t="n">
        <f aca="false">G53*H53</f>
        <v>0</v>
      </c>
      <c r="J53" s="34" t="s">
        <v>41</v>
      </c>
    </row>
    <row r="54" customFormat="false" ht="27" hidden="false" customHeight="false" outlineLevel="0" collapsed="false">
      <c r="A54" s="29"/>
      <c r="B54" s="29"/>
      <c r="C54" s="32" t="s">
        <v>137</v>
      </c>
      <c r="D54" s="31" t="s">
        <v>138</v>
      </c>
      <c r="E54" s="32" t="s">
        <v>38</v>
      </c>
      <c r="F54" s="32" t="s">
        <v>44</v>
      </c>
      <c r="G54" s="32" t="n">
        <v>24</v>
      </c>
      <c r="H54" s="33"/>
      <c r="I54" s="33" t="n">
        <f aca="false">G54*H54</f>
        <v>0</v>
      </c>
      <c r="J54" s="34" t="s">
        <v>41</v>
      </c>
    </row>
    <row r="55" customFormat="false" ht="27" hidden="false" customHeight="false" outlineLevel="0" collapsed="false">
      <c r="A55" s="29"/>
      <c r="B55" s="29"/>
      <c r="C55" s="32" t="s">
        <v>139</v>
      </c>
      <c r="D55" s="31" t="s">
        <v>140</v>
      </c>
      <c r="E55" s="32" t="s">
        <v>38</v>
      </c>
      <c r="F55" s="32" t="s">
        <v>53</v>
      </c>
      <c r="G55" s="32" t="n">
        <v>8</v>
      </c>
      <c r="H55" s="33"/>
      <c r="I55" s="33" t="n">
        <f aca="false">G55*H55</f>
        <v>0</v>
      </c>
      <c r="J55" s="34" t="s">
        <v>41</v>
      </c>
    </row>
    <row r="56" customFormat="false" ht="14.5" hidden="false" customHeight="false" outlineLevel="0" collapsed="false">
      <c r="A56" s="29"/>
      <c r="B56" s="29"/>
      <c r="C56" s="32" t="s">
        <v>141</v>
      </c>
      <c r="D56" s="31" t="s">
        <v>142</v>
      </c>
      <c r="E56" s="32" t="s">
        <v>38</v>
      </c>
      <c r="F56" s="32" t="s">
        <v>53</v>
      </c>
      <c r="G56" s="32" t="n">
        <v>8</v>
      </c>
      <c r="H56" s="33"/>
      <c r="I56" s="33" t="n">
        <f aca="false">G56*H56</f>
        <v>0</v>
      </c>
      <c r="J56" s="34" t="s">
        <v>41</v>
      </c>
    </row>
    <row r="57" customFormat="false" ht="14.5" hidden="false" customHeight="false" outlineLevel="0" collapsed="false">
      <c r="A57" s="29"/>
      <c r="B57" s="29"/>
      <c r="C57" s="32" t="s">
        <v>143</v>
      </c>
      <c r="D57" s="31" t="s">
        <v>144</v>
      </c>
      <c r="E57" s="32" t="s">
        <v>38</v>
      </c>
      <c r="F57" s="32" t="s">
        <v>46</v>
      </c>
      <c r="G57" s="32" t="n">
        <v>16</v>
      </c>
      <c r="H57" s="33"/>
      <c r="I57" s="33" t="n">
        <f aca="false">G57*H57</f>
        <v>0</v>
      </c>
      <c r="J57" s="34" t="s">
        <v>41</v>
      </c>
    </row>
    <row r="58" customFormat="false" ht="27" hidden="false" customHeight="false" outlineLevel="0" collapsed="false">
      <c r="A58" s="29"/>
      <c r="B58" s="29"/>
      <c r="C58" s="32" t="s">
        <v>145</v>
      </c>
      <c r="D58" s="31" t="s">
        <v>146</v>
      </c>
      <c r="E58" s="32" t="s">
        <v>38</v>
      </c>
      <c r="F58" s="32" t="s">
        <v>53</v>
      </c>
      <c r="G58" s="32" t="n">
        <v>8</v>
      </c>
      <c r="H58" s="33"/>
      <c r="I58" s="33" t="n">
        <f aca="false">G58*H58</f>
        <v>0</v>
      </c>
      <c r="J58" s="34" t="s">
        <v>41</v>
      </c>
    </row>
    <row r="59" customFormat="false" ht="27" hidden="false" customHeight="false" outlineLevel="0" collapsed="false">
      <c r="A59" s="29"/>
      <c r="B59" s="29"/>
      <c r="C59" s="32" t="s">
        <v>147</v>
      </c>
      <c r="D59" s="31" t="s">
        <v>148</v>
      </c>
      <c r="E59" s="32" t="s">
        <v>38</v>
      </c>
      <c r="F59" s="32" t="s">
        <v>149</v>
      </c>
      <c r="G59" s="32" t="n">
        <v>4</v>
      </c>
      <c r="H59" s="33"/>
      <c r="I59" s="33" t="n">
        <f aca="false">G59*H59</f>
        <v>0</v>
      </c>
      <c r="J59" s="34" t="s">
        <v>41</v>
      </c>
    </row>
    <row r="60" customFormat="false" ht="27" hidden="false" customHeight="false" outlineLevel="0" collapsed="false">
      <c r="A60" s="29"/>
      <c r="B60" s="29" t="s">
        <v>150</v>
      </c>
      <c r="C60" s="32" t="s">
        <v>151</v>
      </c>
      <c r="D60" s="31" t="s">
        <v>152</v>
      </c>
      <c r="E60" s="32" t="s">
        <v>38</v>
      </c>
      <c r="F60" s="32" t="s">
        <v>149</v>
      </c>
      <c r="G60" s="32" t="n">
        <v>4</v>
      </c>
      <c r="H60" s="33"/>
      <c r="I60" s="33" t="n">
        <f aca="false">G60*H60</f>
        <v>0</v>
      </c>
      <c r="J60" s="34" t="s">
        <v>41</v>
      </c>
    </row>
    <row r="61" customFormat="false" ht="26.85" hidden="false" customHeight="true" outlineLevel="0" collapsed="false">
      <c r="A61" s="29"/>
      <c r="B61" s="29" t="s">
        <v>153</v>
      </c>
      <c r="C61" s="32" t="s">
        <v>154</v>
      </c>
      <c r="D61" s="31" t="s">
        <v>155</v>
      </c>
      <c r="E61" s="32" t="s">
        <v>38</v>
      </c>
      <c r="F61" s="32" t="s">
        <v>149</v>
      </c>
      <c r="G61" s="32" t="n">
        <v>4</v>
      </c>
      <c r="H61" s="33"/>
      <c r="I61" s="33" t="n">
        <f aca="false">G61*H61</f>
        <v>0</v>
      </c>
    </row>
    <row r="62" customFormat="false" ht="14.5" hidden="false" customHeight="false" outlineLevel="0" collapsed="false">
      <c r="A62" s="29"/>
      <c r="B62" s="29"/>
      <c r="C62" s="32" t="s">
        <v>156</v>
      </c>
      <c r="D62" s="31" t="s">
        <v>157</v>
      </c>
      <c r="E62" s="32" t="s">
        <v>38</v>
      </c>
      <c r="F62" s="32" t="s">
        <v>149</v>
      </c>
      <c r="G62" s="32" t="n">
        <v>4</v>
      </c>
      <c r="H62" s="33"/>
      <c r="I62" s="33" t="n">
        <f aca="false">G62*H62</f>
        <v>0</v>
      </c>
      <c r="J62" s="34" t="s">
        <v>41</v>
      </c>
    </row>
    <row r="63" customFormat="false" ht="14.5" hidden="false" customHeight="false" outlineLevel="0" collapsed="false">
      <c r="A63" s="29"/>
      <c r="B63" s="29"/>
      <c r="C63" s="32" t="s">
        <v>158</v>
      </c>
      <c r="D63" s="31" t="s">
        <v>159</v>
      </c>
      <c r="E63" s="32" t="s">
        <v>38</v>
      </c>
      <c r="F63" s="32" t="s">
        <v>149</v>
      </c>
      <c r="G63" s="32" t="n">
        <v>4</v>
      </c>
      <c r="H63" s="33"/>
      <c r="I63" s="33" t="n">
        <f aca="false">G63*H63</f>
        <v>0</v>
      </c>
      <c r="J63" s="34" t="s">
        <v>41</v>
      </c>
    </row>
    <row r="64" customFormat="false" ht="14.5" hidden="false" customHeight="false" outlineLevel="0" collapsed="false">
      <c r="A64" s="29"/>
      <c r="B64" s="29"/>
      <c r="C64" s="32" t="s">
        <v>160</v>
      </c>
      <c r="D64" s="31" t="s">
        <v>161</v>
      </c>
      <c r="E64" s="32" t="s">
        <v>38</v>
      </c>
      <c r="F64" s="32" t="s">
        <v>149</v>
      </c>
      <c r="G64" s="32" t="n">
        <v>4</v>
      </c>
      <c r="H64" s="33"/>
      <c r="I64" s="33" t="n">
        <f aca="false">G64*H64</f>
        <v>0</v>
      </c>
      <c r="J64" s="34" t="s">
        <v>41</v>
      </c>
    </row>
    <row r="65" customFormat="false" ht="14.5" hidden="false" customHeight="true" outlineLevel="0" collapsed="false">
      <c r="A65" s="29"/>
      <c r="B65" s="29" t="s">
        <v>69</v>
      </c>
      <c r="C65" s="32" t="s">
        <v>162</v>
      </c>
      <c r="D65" s="31" t="s">
        <v>163</v>
      </c>
      <c r="E65" s="32" t="s">
        <v>38</v>
      </c>
      <c r="F65" s="32" t="s">
        <v>149</v>
      </c>
      <c r="G65" s="32" t="n">
        <v>4</v>
      </c>
      <c r="H65" s="33"/>
      <c r="I65" s="33" t="n">
        <f aca="false">G65*H65</f>
        <v>0</v>
      </c>
      <c r="J65" s="34" t="s">
        <v>41</v>
      </c>
    </row>
    <row r="66" customFormat="false" ht="14.5" hidden="false" customHeight="false" outlineLevel="0" collapsed="false">
      <c r="A66" s="29"/>
      <c r="B66" s="29"/>
      <c r="C66" s="32" t="s">
        <v>164</v>
      </c>
      <c r="D66" s="31" t="s">
        <v>165</v>
      </c>
      <c r="E66" s="32" t="s">
        <v>38</v>
      </c>
      <c r="F66" s="32" t="s">
        <v>149</v>
      </c>
      <c r="G66" s="32" t="n">
        <v>4</v>
      </c>
      <c r="H66" s="33"/>
      <c r="I66" s="33" t="n">
        <f aca="false">G66*H66</f>
        <v>0</v>
      </c>
      <c r="J66" s="34" t="s">
        <v>41</v>
      </c>
    </row>
    <row r="67" customFormat="false" ht="14.5" hidden="false" customHeight="false" outlineLevel="0" collapsed="false">
      <c r="A67" s="29"/>
      <c r="B67" s="29"/>
      <c r="C67" s="32" t="s">
        <v>166</v>
      </c>
      <c r="D67" s="31" t="s">
        <v>167</v>
      </c>
      <c r="E67" s="32" t="s">
        <v>38</v>
      </c>
      <c r="F67" s="32" t="s">
        <v>149</v>
      </c>
      <c r="G67" s="32" t="n">
        <v>4</v>
      </c>
      <c r="H67" s="33"/>
      <c r="I67" s="33" t="n">
        <f aca="false">G67*H67</f>
        <v>0</v>
      </c>
      <c r="J67" s="34" t="s">
        <v>41</v>
      </c>
    </row>
    <row r="68" customFormat="false" ht="27" hidden="false" customHeight="false" outlineLevel="0" collapsed="false">
      <c r="A68" s="29"/>
      <c r="B68" s="29"/>
      <c r="C68" s="32" t="s">
        <v>168</v>
      </c>
      <c r="D68" s="31" t="s">
        <v>169</v>
      </c>
      <c r="E68" s="32" t="s">
        <v>38</v>
      </c>
      <c r="F68" s="32" t="s">
        <v>149</v>
      </c>
      <c r="G68" s="32" t="n">
        <v>4</v>
      </c>
      <c r="H68" s="33"/>
      <c r="I68" s="33" t="n">
        <f aca="false">G68*H68</f>
        <v>0</v>
      </c>
      <c r="J68" s="34" t="s">
        <v>41</v>
      </c>
    </row>
    <row r="69" customFormat="false" ht="27" hidden="false" customHeight="false" outlineLevel="0" collapsed="false">
      <c r="A69" s="29"/>
      <c r="B69" s="29"/>
      <c r="C69" s="32" t="s">
        <v>170</v>
      </c>
      <c r="D69" s="31" t="s">
        <v>171</v>
      </c>
      <c r="E69" s="32" t="s">
        <v>38</v>
      </c>
      <c r="F69" s="32" t="s">
        <v>149</v>
      </c>
      <c r="G69" s="32" t="n">
        <v>4</v>
      </c>
      <c r="H69" s="33"/>
      <c r="I69" s="33" t="n">
        <f aca="false">G69*H69</f>
        <v>0</v>
      </c>
      <c r="J69" s="34" t="s">
        <v>41</v>
      </c>
    </row>
    <row r="70" customFormat="false" ht="27" hidden="false" customHeight="false" outlineLevel="0" collapsed="false">
      <c r="A70" s="29"/>
      <c r="B70" s="29"/>
      <c r="C70" s="32" t="s">
        <v>172</v>
      </c>
      <c r="D70" s="31" t="s">
        <v>173</v>
      </c>
      <c r="E70" s="32" t="s">
        <v>38</v>
      </c>
      <c r="F70" s="32" t="s">
        <v>149</v>
      </c>
      <c r="G70" s="32" t="n">
        <v>4</v>
      </c>
      <c r="H70" s="33"/>
      <c r="I70" s="33" t="n">
        <f aca="false">G70*H70</f>
        <v>0</v>
      </c>
      <c r="J70" s="34" t="s">
        <v>41</v>
      </c>
    </row>
    <row r="71" customFormat="false" ht="27" hidden="false" customHeight="false" outlineLevel="0" collapsed="false">
      <c r="A71" s="29"/>
      <c r="B71" s="29"/>
      <c r="C71" s="32" t="s">
        <v>174</v>
      </c>
      <c r="D71" s="31" t="s">
        <v>175</v>
      </c>
      <c r="E71" s="32" t="s">
        <v>38</v>
      </c>
      <c r="F71" s="32" t="s">
        <v>149</v>
      </c>
      <c r="G71" s="32" t="n">
        <v>4</v>
      </c>
      <c r="H71" s="33"/>
      <c r="I71" s="33" t="n">
        <f aca="false">G71*H71</f>
        <v>0</v>
      </c>
      <c r="J71" s="34" t="s">
        <v>41</v>
      </c>
    </row>
    <row r="72" customFormat="false" ht="27" hidden="false" customHeight="false" outlineLevel="0" collapsed="false">
      <c r="A72" s="29"/>
      <c r="B72" s="29"/>
      <c r="C72" s="32" t="s">
        <v>176</v>
      </c>
      <c r="D72" s="31" t="s">
        <v>177</v>
      </c>
      <c r="E72" s="32" t="s">
        <v>38</v>
      </c>
      <c r="F72" s="32" t="s">
        <v>149</v>
      </c>
      <c r="G72" s="32" t="n">
        <v>4</v>
      </c>
      <c r="H72" s="33"/>
      <c r="I72" s="33" t="n">
        <f aca="false">G72*H72</f>
        <v>0</v>
      </c>
      <c r="J72" s="34" t="s">
        <v>41</v>
      </c>
    </row>
    <row r="73" customFormat="false" ht="26.1" hidden="false" customHeight="true" outlineLevel="0" collapsed="false">
      <c r="A73" s="29"/>
      <c r="B73" s="29"/>
      <c r="C73" s="32" t="s">
        <v>178</v>
      </c>
      <c r="D73" s="31" t="s">
        <v>179</v>
      </c>
      <c r="E73" s="32" t="s">
        <v>38</v>
      </c>
      <c r="F73" s="32" t="s">
        <v>149</v>
      </c>
      <c r="G73" s="32" t="n">
        <v>4</v>
      </c>
      <c r="H73" s="33"/>
      <c r="I73" s="33" t="n">
        <f aca="false">G73*H73</f>
        <v>0</v>
      </c>
      <c r="J73" s="34" t="s">
        <v>41</v>
      </c>
    </row>
    <row r="74" customFormat="false" ht="27" hidden="false" customHeight="false" outlineLevel="0" collapsed="false">
      <c r="A74" s="29"/>
      <c r="B74" s="29"/>
      <c r="C74" s="32" t="s">
        <v>180</v>
      </c>
      <c r="D74" s="31" t="s">
        <v>181</v>
      </c>
      <c r="E74" s="32" t="s">
        <v>38</v>
      </c>
      <c r="F74" s="32" t="s">
        <v>149</v>
      </c>
      <c r="G74" s="32" t="n">
        <v>4</v>
      </c>
      <c r="H74" s="33"/>
      <c r="I74" s="33" t="n">
        <f aca="false">G74*H74</f>
        <v>0</v>
      </c>
      <c r="J74" s="34" t="s">
        <v>41</v>
      </c>
    </row>
    <row r="75" customFormat="false" ht="33.7" hidden="false" customHeight="true" outlineLevel="0" collapsed="false">
      <c r="A75" s="29"/>
      <c r="B75" s="29"/>
      <c r="C75" s="32" t="s">
        <v>182</v>
      </c>
      <c r="D75" s="31" t="s">
        <v>183</v>
      </c>
      <c r="E75" s="32" t="s">
        <v>38</v>
      </c>
      <c r="F75" s="32" t="s">
        <v>149</v>
      </c>
      <c r="G75" s="32" t="n">
        <v>4</v>
      </c>
      <c r="H75" s="33"/>
      <c r="I75" s="33" t="n">
        <f aca="false">G75*H75</f>
        <v>0</v>
      </c>
      <c r="J75" s="34" t="s">
        <v>41</v>
      </c>
    </row>
    <row r="76" customFormat="false" ht="14.5" hidden="false" customHeight="true" outlineLevel="0" collapsed="false">
      <c r="A76" s="29"/>
      <c r="B76" s="29" t="s">
        <v>184</v>
      </c>
      <c r="C76" s="32" t="s">
        <v>185</v>
      </c>
      <c r="D76" s="31" t="s">
        <v>186</v>
      </c>
      <c r="E76" s="32" t="s">
        <v>38</v>
      </c>
      <c r="F76" s="32" t="s">
        <v>149</v>
      </c>
      <c r="G76" s="32" t="n">
        <v>4</v>
      </c>
      <c r="H76" s="33"/>
      <c r="I76" s="33" t="n">
        <f aca="false">G76*H76</f>
        <v>0</v>
      </c>
      <c r="J76" s="34" t="s">
        <v>41</v>
      </c>
    </row>
    <row r="77" customFormat="false" ht="27" hidden="false" customHeight="false" outlineLevel="0" collapsed="false">
      <c r="A77" s="29"/>
      <c r="B77" s="29"/>
      <c r="C77" s="32" t="s">
        <v>187</v>
      </c>
      <c r="D77" s="31" t="s">
        <v>188</v>
      </c>
      <c r="E77" s="32" t="s">
        <v>38</v>
      </c>
      <c r="F77" s="32" t="s">
        <v>149</v>
      </c>
      <c r="G77" s="32" t="n">
        <v>4</v>
      </c>
      <c r="H77" s="33"/>
      <c r="I77" s="33" t="n">
        <f aca="false">G77*H77</f>
        <v>0</v>
      </c>
      <c r="J77" s="34" t="s">
        <v>41</v>
      </c>
    </row>
    <row r="78" customFormat="false" ht="27" hidden="false" customHeight="false" outlineLevel="0" collapsed="false">
      <c r="A78" s="29"/>
      <c r="B78" s="29"/>
      <c r="C78" s="32" t="s">
        <v>189</v>
      </c>
      <c r="D78" s="31" t="s">
        <v>190</v>
      </c>
      <c r="E78" s="32" t="s">
        <v>38</v>
      </c>
      <c r="F78" s="32" t="s">
        <v>149</v>
      </c>
      <c r="G78" s="32" t="n">
        <v>4</v>
      </c>
      <c r="H78" s="33"/>
      <c r="I78" s="33" t="n">
        <f aca="false">G78*H78</f>
        <v>0</v>
      </c>
      <c r="J78" s="34" t="s">
        <v>41</v>
      </c>
    </row>
    <row r="79" customFormat="false" ht="27" hidden="false" customHeight="false" outlineLevel="0" collapsed="false">
      <c r="A79" s="29"/>
      <c r="B79" s="29"/>
      <c r="C79" s="32" t="s">
        <v>191</v>
      </c>
      <c r="D79" s="31" t="s">
        <v>192</v>
      </c>
      <c r="E79" s="32" t="s">
        <v>38</v>
      </c>
      <c r="F79" s="32" t="s">
        <v>149</v>
      </c>
      <c r="G79" s="32" t="n">
        <v>4</v>
      </c>
      <c r="H79" s="33"/>
      <c r="I79" s="33" t="n">
        <f aca="false">G79*H79</f>
        <v>0</v>
      </c>
      <c r="J79" s="34" t="s">
        <v>41</v>
      </c>
    </row>
    <row r="80" customFormat="false" ht="28.7" hidden="false" customHeight="true" outlineLevel="0" collapsed="false">
      <c r="A80" s="29"/>
      <c r="B80" s="29"/>
      <c r="C80" s="32" t="s">
        <v>193</v>
      </c>
      <c r="D80" s="31" t="s">
        <v>194</v>
      </c>
      <c r="E80" s="32" t="s">
        <v>38</v>
      </c>
      <c r="F80" s="32" t="s">
        <v>149</v>
      </c>
      <c r="G80" s="32" t="n">
        <v>4</v>
      </c>
      <c r="H80" s="33"/>
      <c r="I80" s="33" t="n">
        <f aca="false">G80*H80</f>
        <v>0</v>
      </c>
      <c r="J80" s="34" t="s">
        <v>41</v>
      </c>
    </row>
    <row r="81" customFormat="false" ht="14.5" hidden="false" customHeight="false" outlineLevel="0" collapsed="false">
      <c r="A81" s="29"/>
      <c r="B81" s="29"/>
      <c r="C81" s="32" t="s">
        <v>195</v>
      </c>
      <c r="D81" s="31" t="s">
        <v>196</v>
      </c>
      <c r="E81" s="32" t="s">
        <v>38</v>
      </c>
      <c r="F81" s="32" t="s">
        <v>149</v>
      </c>
      <c r="G81" s="32" t="n">
        <v>4</v>
      </c>
      <c r="H81" s="33"/>
      <c r="I81" s="33" t="n">
        <f aca="false">G81*H81</f>
        <v>0</v>
      </c>
      <c r="J81" s="34" t="s">
        <v>41</v>
      </c>
    </row>
    <row r="82" customFormat="false" ht="27" hidden="false" customHeight="false" outlineLevel="0" collapsed="false">
      <c r="A82" s="29"/>
      <c r="B82" s="29"/>
      <c r="C82" s="32" t="s">
        <v>197</v>
      </c>
      <c r="D82" s="31" t="s">
        <v>198</v>
      </c>
      <c r="E82" s="32" t="s">
        <v>38</v>
      </c>
      <c r="F82" s="32" t="s">
        <v>149</v>
      </c>
      <c r="G82" s="32" t="n">
        <v>4</v>
      </c>
      <c r="H82" s="33"/>
      <c r="I82" s="33" t="n">
        <f aca="false">G82*H82</f>
        <v>0</v>
      </c>
      <c r="J82" s="34" t="s">
        <v>41</v>
      </c>
    </row>
    <row r="83" customFormat="false" ht="27" hidden="false" customHeight="false" outlineLevel="0" collapsed="false">
      <c r="A83" s="29"/>
      <c r="B83" s="29"/>
      <c r="C83" s="32" t="s">
        <v>199</v>
      </c>
      <c r="D83" s="31" t="s">
        <v>200</v>
      </c>
      <c r="E83" s="32" t="s">
        <v>38</v>
      </c>
      <c r="F83" s="32" t="s">
        <v>149</v>
      </c>
      <c r="G83" s="32" t="n">
        <v>4</v>
      </c>
      <c r="H83" s="33"/>
      <c r="I83" s="33" t="n">
        <f aca="false">G83*H83</f>
        <v>0</v>
      </c>
      <c r="J83" s="34" t="s">
        <v>41</v>
      </c>
    </row>
    <row r="84" customFormat="false" ht="14.5" hidden="false" customHeight="false" outlineLevel="0" collapsed="false">
      <c r="A84" s="29"/>
      <c r="B84" s="29"/>
      <c r="C84" s="32" t="s">
        <v>201</v>
      </c>
      <c r="D84" s="31" t="s">
        <v>202</v>
      </c>
      <c r="E84" s="32" t="s">
        <v>38</v>
      </c>
      <c r="F84" s="32" t="s">
        <v>149</v>
      </c>
      <c r="G84" s="32" t="n">
        <v>4</v>
      </c>
      <c r="H84" s="33"/>
      <c r="I84" s="33" t="n">
        <f aca="false">G84*H84</f>
        <v>0</v>
      </c>
      <c r="J84" s="34" t="s">
        <v>41</v>
      </c>
    </row>
    <row r="85" customFormat="false" ht="15.75" hidden="false" customHeight="true" outlineLevel="0" collapsed="false">
      <c r="A85" s="29"/>
      <c r="B85" s="29"/>
      <c r="C85" s="32" t="s">
        <v>203</v>
      </c>
      <c r="D85" s="31" t="s">
        <v>204</v>
      </c>
      <c r="E85" s="32" t="s">
        <v>38</v>
      </c>
      <c r="F85" s="32" t="s">
        <v>149</v>
      </c>
      <c r="G85" s="32" t="n">
        <v>4</v>
      </c>
      <c r="H85" s="33"/>
      <c r="I85" s="33" t="n">
        <f aca="false">G85*H85</f>
        <v>0</v>
      </c>
      <c r="J85" s="34" t="s">
        <v>41</v>
      </c>
    </row>
    <row r="86" customFormat="false" ht="14.5" hidden="false" customHeight="true" outlineLevel="0" collapsed="false">
      <c r="A86" s="29"/>
      <c r="B86" s="29" t="s">
        <v>205</v>
      </c>
      <c r="C86" s="32" t="s">
        <v>206</v>
      </c>
      <c r="D86" s="31" t="s">
        <v>207</v>
      </c>
      <c r="E86" s="32" t="s">
        <v>38</v>
      </c>
      <c r="F86" s="32" t="s">
        <v>149</v>
      </c>
      <c r="G86" s="32" t="n">
        <v>4</v>
      </c>
      <c r="H86" s="33"/>
      <c r="I86" s="33" t="n">
        <f aca="false">G86*H86</f>
        <v>0</v>
      </c>
      <c r="J86" s="34" t="s">
        <v>41</v>
      </c>
    </row>
    <row r="87" customFormat="false" ht="27" hidden="false" customHeight="false" outlineLevel="0" collapsed="false">
      <c r="A87" s="29"/>
      <c r="B87" s="29"/>
      <c r="C87" s="32" t="s">
        <v>208</v>
      </c>
      <c r="D87" s="31" t="s">
        <v>209</v>
      </c>
      <c r="E87" s="32" t="s">
        <v>38</v>
      </c>
      <c r="F87" s="32" t="s">
        <v>149</v>
      </c>
      <c r="G87" s="32" t="n">
        <v>4</v>
      </c>
      <c r="H87" s="33"/>
      <c r="I87" s="33" t="n">
        <f aca="false">G87*H87</f>
        <v>0</v>
      </c>
      <c r="J87" s="34" t="s">
        <v>41</v>
      </c>
    </row>
    <row r="88" customFormat="false" ht="14.5" hidden="false" customHeight="true" outlineLevel="0" collapsed="false">
      <c r="A88" s="29"/>
      <c r="B88" s="29" t="s">
        <v>210</v>
      </c>
      <c r="C88" s="32" t="s">
        <v>211</v>
      </c>
      <c r="D88" s="31" t="s">
        <v>212</v>
      </c>
      <c r="E88" s="32" t="s">
        <v>38</v>
      </c>
      <c r="F88" s="32" t="s">
        <v>149</v>
      </c>
      <c r="G88" s="32" t="n">
        <v>4</v>
      </c>
      <c r="H88" s="33"/>
      <c r="I88" s="33" t="n">
        <f aca="false">G88*H88</f>
        <v>0</v>
      </c>
      <c r="J88" s="34" t="s">
        <v>41</v>
      </c>
    </row>
    <row r="89" customFormat="false" ht="14.5" hidden="false" customHeight="false" outlineLevel="0" collapsed="false">
      <c r="A89" s="29"/>
      <c r="B89" s="29"/>
      <c r="C89" s="32" t="s">
        <v>213</v>
      </c>
      <c r="D89" s="31" t="s">
        <v>214</v>
      </c>
      <c r="E89" s="32" t="s">
        <v>38</v>
      </c>
      <c r="F89" s="32" t="s">
        <v>149</v>
      </c>
      <c r="G89" s="32" t="n">
        <v>4</v>
      </c>
      <c r="H89" s="33"/>
      <c r="I89" s="33" t="n">
        <f aca="false">G89*H89</f>
        <v>0</v>
      </c>
      <c r="J89" s="34" t="s">
        <v>41</v>
      </c>
    </row>
    <row r="90" customFormat="false" ht="30.6" hidden="false" customHeight="true" outlineLevel="0" collapsed="false">
      <c r="A90" s="29"/>
      <c r="B90" s="29"/>
      <c r="C90" s="32" t="s">
        <v>215</v>
      </c>
      <c r="D90" s="31" t="s">
        <v>216</v>
      </c>
      <c r="E90" s="32" t="s">
        <v>38</v>
      </c>
      <c r="F90" s="32" t="s">
        <v>149</v>
      </c>
      <c r="G90" s="32" t="n">
        <v>4</v>
      </c>
      <c r="H90" s="33"/>
      <c r="I90" s="33" t="n">
        <f aca="false">G90*H90</f>
        <v>0</v>
      </c>
      <c r="J90" s="34" t="s">
        <v>41</v>
      </c>
    </row>
    <row r="91" customFormat="false" ht="27" hidden="false" customHeight="false" outlineLevel="0" collapsed="false">
      <c r="A91" s="29"/>
      <c r="B91" s="29"/>
      <c r="C91" s="32" t="s">
        <v>217</v>
      </c>
      <c r="D91" s="31" t="s">
        <v>218</v>
      </c>
      <c r="E91" s="32" t="s">
        <v>38</v>
      </c>
      <c r="F91" s="32" t="s">
        <v>149</v>
      </c>
      <c r="G91" s="32" t="n">
        <v>4</v>
      </c>
      <c r="H91" s="33"/>
      <c r="I91" s="33" t="n">
        <f aca="false">G91*H91</f>
        <v>0</v>
      </c>
      <c r="J91" s="34" t="s">
        <v>41</v>
      </c>
    </row>
    <row r="92" customFormat="false" ht="27" hidden="false" customHeight="false" outlineLevel="0" collapsed="false">
      <c r="A92" s="29"/>
      <c r="B92" s="29"/>
      <c r="C92" s="32" t="s">
        <v>219</v>
      </c>
      <c r="D92" s="31" t="s">
        <v>220</v>
      </c>
      <c r="E92" s="32" t="s">
        <v>38</v>
      </c>
      <c r="F92" s="32" t="s">
        <v>149</v>
      </c>
      <c r="G92" s="32" t="n">
        <v>4</v>
      </c>
      <c r="H92" s="33"/>
      <c r="I92" s="33" t="n">
        <f aca="false">G92*H92</f>
        <v>0</v>
      </c>
      <c r="J92" s="34" t="s">
        <v>41</v>
      </c>
    </row>
    <row r="93" customFormat="false" ht="27" hidden="false" customHeight="true" outlineLevel="0" collapsed="false">
      <c r="A93" s="29"/>
      <c r="B93" s="29" t="s">
        <v>72</v>
      </c>
      <c r="C93" s="32" t="s">
        <v>221</v>
      </c>
      <c r="D93" s="31" t="s">
        <v>222</v>
      </c>
      <c r="E93" s="32" t="s">
        <v>38</v>
      </c>
      <c r="F93" s="32" t="s">
        <v>53</v>
      </c>
      <c r="G93" s="32" t="n">
        <v>8</v>
      </c>
      <c r="H93" s="33"/>
      <c r="I93" s="33" t="n">
        <f aca="false">G93*H93</f>
        <v>0</v>
      </c>
      <c r="J93" s="34" t="s">
        <v>41</v>
      </c>
    </row>
    <row r="94" customFormat="false" ht="14.5" hidden="false" customHeight="false" outlineLevel="0" collapsed="false">
      <c r="A94" s="29"/>
      <c r="B94" s="29"/>
      <c r="C94" s="32" t="s">
        <v>223</v>
      </c>
      <c r="D94" s="31" t="s">
        <v>224</v>
      </c>
      <c r="E94" s="32" t="s">
        <v>38</v>
      </c>
      <c r="F94" s="32" t="s">
        <v>53</v>
      </c>
      <c r="G94" s="32" t="n">
        <v>8</v>
      </c>
      <c r="H94" s="33"/>
      <c r="I94" s="33" t="n">
        <f aca="false">G94*H94</f>
        <v>0</v>
      </c>
      <c r="J94" s="34" t="s">
        <v>41</v>
      </c>
    </row>
    <row r="95" customFormat="false" ht="14.5" hidden="false" customHeight="false" outlineLevel="0" collapsed="false">
      <c r="A95" s="29"/>
      <c r="B95" s="29"/>
      <c r="C95" s="32" t="s">
        <v>225</v>
      </c>
      <c r="D95" s="31" t="s">
        <v>226</v>
      </c>
      <c r="E95" s="32" t="s">
        <v>38</v>
      </c>
      <c r="F95" s="32" t="s">
        <v>53</v>
      </c>
      <c r="G95" s="32" t="n">
        <v>8</v>
      </c>
      <c r="H95" s="33"/>
      <c r="I95" s="33" t="n">
        <f aca="false">G95*H95</f>
        <v>0</v>
      </c>
      <c r="J95" s="34" t="s">
        <v>41</v>
      </c>
    </row>
    <row r="96" customFormat="false" ht="14.5" hidden="false" customHeight="false" outlineLevel="0" collapsed="false">
      <c r="A96" s="29"/>
      <c r="B96" s="29"/>
      <c r="C96" s="32" t="s">
        <v>227</v>
      </c>
      <c r="D96" s="31" t="s">
        <v>228</v>
      </c>
      <c r="E96" s="32" t="s">
        <v>38</v>
      </c>
      <c r="F96" s="32" t="s">
        <v>149</v>
      </c>
      <c r="G96" s="32" t="n">
        <v>4</v>
      </c>
      <c r="H96" s="33"/>
      <c r="I96" s="33" t="n">
        <f aca="false">G96*H96</f>
        <v>0</v>
      </c>
      <c r="J96" s="34" t="s">
        <v>41</v>
      </c>
    </row>
    <row r="97" customFormat="false" ht="14.5" hidden="false" customHeight="true" outlineLevel="0" collapsed="false">
      <c r="A97" s="29"/>
      <c r="B97" s="29" t="s">
        <v>229</v>
      </c>
      <c r="C97" s="32" t="s">
        <v>230</v>
      </c>
      <c r="D97" s="31" t="s">
        <v>231</v>
      </c>
      <c r="E97" s="32" t="s">
        <v>38</v>
      </c>
      <c r="F97" s="32" t="s">
        <v>149</v>
      </c>
      <c r="G97" s="32" t="n">
        <v>4</v>
      </c>
      <c r="H97" s="33"/>
      <c r="I97" s="33" t="n">
        <f aca="false">G97*H97</f>
        <v>0</v>
      </c>
      <c r="J97" s="34" t="s">
        <v>41</v>
      </c>
    </row>
    <row r="98" customFormat="false" ht="15.75" hidden="false" customHeight="true" outlineLevel="0" collapsed="false">
      <c r="A98" s="29"/>
      <c r="B98" s="29"/>
      <c r="C98" s="32" t="s">
        <v>232</v>
      </c>
      <c r="D98" s="31" t="s">
        <v>233</v>
      </c>
      <c r="E98" s="32" t="s">
        <v>38</v>
      </c>
      <c r="F98" s="32" t="s">
        <v>149</v>
      </c>
      <c r="G98" s="32" t="n">
        <v>4</v>
      </c>
      <c r="H98" s="33"/>
      <c r="I98" s="33" t="n">
        <f aca="false">G98*H98</f>
        <v>0</v>
      </c>
      <c r="J98" s="34" t="s">
        <v>41</v>
      </c>
    </row>
    <row r="99" customFormat="false" ht="27" hidden="false" customHeight="false" outlineLevel="0" collapsed="false">
      <c r="A99" s="29"/>
      <c r="B99" s="29"/>
      <c r="C99" s="32" t="s">
        <v>234</v>
      </c>
      <c r="D99" s="31" t="s">
        <v>235</v>
      </c>
      <c r="E99" s="32" t="s">
        <v>38</v>
      </c>
      <c r="F99" s="32" t="s">
        <v>149</v>
      </c>
      <c r="G99" s="32" t="n">
        <v>4</v>
      </c>
      <c r="H99" s="33"/>
      <c r="I99" s="33" t="n">
        <f aca="false">G99*H99</f>
        <v>0</v>
      </c>
      <c r="J99" s="34" t="s">
        <v>41</v>
      </c>
    </row>
    <row r="100" customFormat="false" ht="14.5" hidden="false" customHeight="false" outlineLevel="0" collapsed="false">
      <c r="A100" s="29"/>
      <c r="B100" s="29"/>
      <c r="C100" s="32" t="s">
        <v>236</v>
      </c>
      <c r="D100" s="31" t="s">
        <v>237</v>
      </c>
      <c r="E100" s="32" t="s">
        <v>38</v>
      </c>
      <c r="F100" s="32" t="s">
        <v>53</v>
      </c>
      <c r="G100" s="32" t="n">
        <v>8</v>
      </c>
      <c r="H100" s="33"/>
      <c r="I100" s="33" t="n">
        <f aca="false">G100*H100</f>
        <v>0</v>
      </c>
      <c r="J100" s="34" t="s">
        <v>41</v>
      </c>
    </row>
    <row r="101" customFormat="false" ht="15.75" hidden="false" customHeight="true" outlineLevel="0" collapsed="false">
      <c r="A101" s="29"/>
      <c r="B101" s="29"/>
      <c r="C101" s="32" t="s">
        <v>238</v>
      </c>
      <c r="D101" s="31" t="s">
        <v>239</v>
      </c>
      <c r="E101" s="32" t="s">
        <v>38</v>
      </c>
      <c r="F101" s="32" t="s">
        <v>53</v>
      </c>
      <c r="G101" s="32" t="n">
        <v>8</v>
      </c>
      <c r="H101" s="33"/>
      <c r="I101" s="33" t="n">
        <f aca="false">G101*H101</f>
        <v>0</v>
      </c>
      <c r="J101" s="34" t="s">
        <v>41</v>
      </c>
    </row>
    <row r="102" customFormat="false" ht="27" hidden="false" customHeight="true" outlineLevel="0" collapsed="false">
      <c r="A102" s="29"/>
      <c r="B102" s="29" t="s">
        <v>75</v>
      </c>
      <c r="C102" s="32" t="s">
        <v>240</v>
      </c>
      <c r="D102" s="31" t="s">
        <v>241</v>
      </c>
      <c r="E102" s="32" t="s">
        <v>38</v>
      </c>
      <c r="F102" s="32" t="s">
        <v>149</v>
      </c>
      <c r="G102" s="32" t="n">
        <v>4</v>
      </c>
      <c r="H102" s="33"/>
      <c r="I102" s="33" t="n">
        <f aca="false">G102*H102</f>
        <v>0</v>
      </c>
      <c r="J102" s="34" t="s">
        <v>41</v>
      </c>
    </row>
    <row r="103" customFormat="false" ht="27" hidden="false" customHeight="false" outlineLevel="0" collapsed="false">
      <c r="A103" s="29"/>
      <c r="B103" s="29"/>
      <c r="C103" s="32" t="s">
        <v>242</v>
      </c>
      <c r="D103" s="31" t="s">
        <v>243</v>
      </c>
      <c r="E103" s="32" t="s">
        <v>38</v>
      </c>
      <c r="F103" s="32" t="s">
        <v>149</v>
      </c>
      <c r="G103" s="32" t="n">
        <v>4</v>
      </c>
      <c r="H103" s="33"/>
      <c r="I103" s="33" t="n">
        <f aca="false">G103*H103</f>
        <v>0</v>
      </c>
      <c r="J103" s="34" t="s">
        <v>41</v>
      </c>
    </row>
    <row r="104" customFormat="false" ht="27" hidden="false" customHeight="false" outlineLevel="0" collapsed="false">
      <c r="A104" s="29"/>
      <c r="B104" s="29"/>
      <c r="C104" s="32" t="s">
        <v>244</v>
      </c>
      <c r="D104" s="31" t="s">
        <v>245</v>
      </c>
      <c r="E104" s="32" t="s">
        <v>38</v>
      </c>
      <c r="F104" s="32" t="s">
        <v>149</v>
      </c>
      <c r="G104" s="32" t="n">
        <v>4</v>
      </c>
      <c r="H104" s="33"/>
      <c r="I104" s="33" t="n">
        <f aca="false">G104*H104</f>
        <v>0</v>
      </c>
      <c r="J104" s="34" t="s">
        <v>41</v>
      </c>
    </row>
    <row r="105" customFormat="false" ht="14.5" hidden="false" customHeight="true" outlineLevel="0" collapsed="false">
      <c r="A105" s="29"/>
      <c r="B105" s="29" t="s">
        <v>246</v>
      </c>
      <c r="C105" s="32" t="s">
        <v>247</v>
      </c>
      <c r="D105" s="31" t="s">
        <v>248</v>
      </c>
      <c r="E105" s="32" t="s">
        <v>38</v>
      </c>
      <c r="F105" s="32" t="s">
        <v>149</v>
      </c>
      <c r="G105" s="32" t="n">
        <v>4</v>
      </c>
      <c r="H105" s="33"/>
      <c r="I105" s="33" t="n">
        <f aca="false">G105*H105</f>
        <v>0</v>
      </c>
      <c r="J105" s="34" t="s">
        <v>41</v>
      </c>
    </row>
    <row r="106" customFormat="false" ht="14.5" hidden="false" customHeight="false" outlineLevel="0" collapsed="false">
      <c r="A106" s="29"/>
      <c r="B106" s="29"/>
      <c r="C106" s="35" t="n">
        <v>1100</v>
      </c>
      <c r="D106" s="31" t="s">
        <v>249</v>
      </c>
      <c r="E106" s="32" t="s">
        <v>38</v>
      </c>
      <c r="F106" s="32" t="s">
        <v>149</v>
      </c>
      <c r="G106" s="32" t="n">
        <v>4</v>
      </c>
      <c r="H106" s="33"/>
      <c r="I106" s="33" t="n">
        <f aca="false">G106*H106</f>
        <v>0</v>
      </c>
      <c r="J106" s="34" t="s">
        <v>41</v>
      </c>
    </row>
    <row r="107" customFormat="false" ht="14.5" hidden="false" customHeight="false" outlineLevel="0" collapsed="false">
      <c r="A107" s="29"/>
      <c r="B107" s="29"/>
      <c r="C107" s="35" t="n">
        <v>1101</v>
      </c>
      <c r="D107" s="31" t="s">
        <v>250</v>
      </c>
      <c r="E107" s="32" t="s">
        <v>38</v>
      </c>
      <c r="F107" s="32" t="s">
        <v>149</v>
      </c>
      <c r="G107" s="32" t="n">
        <v>4</v>
      </c>
      <c r="H107" s="33"/>
      <c r="I107" s="33" t="n">
        <f aca="false">G107*H107</f>
        <v>0</v>
      </c>
      <c r="J107" s="34" t="s">
        <v>41</v>
      </c>
    </row>
    <row r="108" customFormat="false" ht="14.5" hidden="false" customHeight="true" outlineLevel="0" collapsed="false">
      <c r="A108" s="29"/>
      <c r="B108" s="29" t="s">
        <v>95</v>
      </c>
      <c r="C108" s="35" t="n">
        <v>1102</v>
      </c>
      <c r="D108" s="31" t="s">
        <v>251</v>
      </c>
      <c r="E108" s="32" t="s">
        <v>38</v>
      </c>
      <c r="F108" s="32" t="s">
        <v>149</v>
      </c>
      <c r="G108" s="32" t="n">
        <v>4</v>
      </c>
      <c r="H108" s="33"/>
      <c r="I108" s="33" t="n">
        <f aca="false">G108*H108</f>
        <v>0</v>
      </c>
      <c r="J108" s="34" t="s">
        <v>41</v>
      </c>
    </row>
    <row r="109" customFormat="false" ht="14.5" hidden="false" customHeight="false" outlineLevel="0" collapsed="false">
      <c r="A109" s="29"/>
      <c r="B109" s="29"/>
      <c r="C109" s="35" t="n">
        <v>1103</v>
      </c>
      <c r="D109" s="31" t="s">
        <v>252</v>
      </c>
      <c r="E109" s="32" t="s">
        <v>38</v>
      </c>
      <c r="F109" s="32" t="s">
        <v>53</v>
      </c>
      <c r="G109" s="32" t="n">
        <v>8</v>
      </c>
      <c r="H109" s="33"/>
      <c r="I109" s="33" t="n">
        <f aca="false">G109*H109</f>
        <v>0</v>
      </c>
      <c r="J109" s="34" t="s">
        <v>41</v>
      </c>
    </row>
    <row r="110" customFormat="false" ht="27" hidden="false" customHeight="false" outlineLevel="0" collapsed="false">
      <c r="A110" s="29"/>
      <c r="B110" s="29"/>
      <c r="C110" s="35" t="n">
        <v>1104</v>
      </c>
      <c r="D110" s="31" t="s">
        <v>253</v>
      </c>
      <c r="E110" s="32" t="s">
        <v>38</v>
      </c>
      <c r="F110" s="32" t="s">
        <v>53</v>
      </c>
      <c r="G110" s="32" t="n">
        <v>8</v>
      </c>
      <c r="H110" s="33"/>
      <c r="I110" s="33" t="n">
        <f aca="false">G110*H110</f>
        <v>0</v>
      </c>
      <c r="J110" s="34" t="s">
        <v>41</v>
      </c>
    </row>
    <row r="111" customFormat="false" ht="27" hidden="false" customHeight="false" outlineLevel="0" collapsed="false">
      <c r="A111" s="29"/>
      <c r="B111" s="29"/>
      <c r="C111" s="35" t="n">
        <v>1105</v>
      </c>
      <c r="D111" s="31" t="s">
        <v>254</v>
      </c>
      <c r="E111" s="32" t="s">
        <v>38</v>
      </c>
      <c r="F111" s="32" t="s">
        <v>53</v>
      </c>
      <c r="G111" s="32" t="n">
        <v>8</v>
      </c>
      <c r="H111" s="33"/>
      <c r="I111" s="33" t="n">
        <f aca="false">G111*H111</f>
        <v>0</v>
      </c>
      <c r="J111" s="34" t="s">
        <v>41</v>
      </c>
    </row>
    <row r="112" customFormat="false" ht="14.5" hidden="false" customHeight="false" outlineLevel="0" collapsed="false">
      <c r="A112" s="29"/>
      <c r="B112" s="29"/>
      <c r="C112" s="35" t="n">
        <v>1106</v>
      </c>
      <c r="D112" s="31" t="s">
        <v>255</v>
      </c>
      <c r="E112" s="32" t="s">
        <v>38</v>
      </c>
      <c r="F112" s="32" t="s">
        <v>53</v>
      </c>
      <c r="G112" s="32" t="n">
        <v>8</v>
      </c>
      <c r="H112" s="33"/>
      <c r="I112" s="33" t="n">
        <f aca="false">G112*H112</f>
        <v>0</v>
      </c>
      <c r="J112" s="34" t="s">
        <v>41</v>
      </c>
    </row>
    <row r="113" customFormat="false" ht="14.5" hidden="false" customHeight="false" outlineLevel="0" collapsed="false">
      <c r="A113" s="29"/>
      <c r="B113" s="29"/>
      <c r="C113" s="35" t="n">
        <v>1107</v>
      </c>
      <c r="D113" s="31" t="s">
        <v>256</v>
      </c>
      <c r="E113" s="32" t="s">
        <v>38</v>
      </c>
      <c r="F113" s="32" t="s">
        <v>53</v>
      </c>
      <c r="G113" s="32" t="n">
        <v>8</v>
      </c>
      <c r="H113" s="33"/>
      <c r="I113" s="33" t="n">
        <f aca="false">G113*H113</f>
        <v>0</v>
      </c>
      <c r="J113" s="34" t="s">
        <v>41</v>
      </c>
    </row>
    <row r="114" customFormat="false" ht="14.5" hidden="false" customHeight="false" outlineLevel="0" collapsed="false">
      <c r="A114" s="29"/>
      <c r="B114" s="29"/>
      <c r="C114" s="35" t="n">
        <v>1108</v>
      </c>
      <c r="D114" s="31" t="s">
        <v>257</v>
      </c>
      <c r="E114" s="32" t="s">
        <v>38</v>
      </c>
      <c r="F114" s="32" t="s">
        <v>53</v>
      </c>
      <c r="G114" s="32" t="n">
        <v>8</v>
      </c>
      <c r="H114" s="33"/>
      <c r="I114" s="33" t="n">
        <f aca="false">G114*H114</f>
        <v>0</v>
      </c>
      <c r="J114" s="34" t="s">
        <v>41</v>
      </c>
    </row>
    <row r="115" customFormat="false" ht="14.5" hidden="false" customHeight="false" outlineLevel="0" collapsed="false">
      <c r="A115" s="29"/>
      <c r="B115" s="29"/>
      <c r="C115" s="35" t="n">
        <v>1109</v>
      </c>
      <c r="D115" s="31" t="s">
        <v>258</v>
      </c>
      <c r="E115" s="32" t="s">
        <v>38</v>
      </c>
      <c r="F115" s="32" t="s">
        <v>44</v>
      </c>
      <c r="G115" s="32" t="n">
        <v>24</v>
      </c>
      <c r="H115" s="33"/>
      <c r="I115" s="33" t="n">
        <f aca="false">G115*H115</f>
        <v>0</v>
      </c>
      <c r="J115" s="34" t="s">
        <v>41</v>
      </c>
    </row>
    <row r="116" customFormat="false" ht="14.5" hidden="false" customHeight="false" outlineLevel="0" collapsed="false">
      <c r="A116" s="29"/>
      <c r="B116" s="29"/>
      <c r="C116" s="35" t="n">
        <v>1110</v>
      </c>
      <c r="D116" s="31" t="s">
        <v>259</v>
      </c>
      <c r="E116" s="32" t="s">
        <v>38</v>
      </c>
      <c r="F116" s="32" t="s">
        <v>39</v>
      </c>
      <c r="G116" s="32" t="n">
        <v>32</v>
      </c>
      <c r="H116" s="33"/>
      <c r="I116" s="33" t="n">
        <f aca="false">G116*H116</f>
        <v>0</v>
      </c>
      <c r="J116" s="34" t="s">
        <v>41</v>
      </c>
    </row>
    <row r="117" customFormat="false" ht="14.5" hidden="false" customHeight="false" outlineLevel="0" collapsed="false">
      <c r="A117" s="29"/>
      <c r="B117" s="29"/>
      <c r="C117" s="35" t="n">
        <v>1111</v>
      </c>
      <c r="D117" s="31" t="s">
        <v>260</v>
      </c>
      <c r="E117" s="32" t="s">
        <v>38</v>
      </c>
      <c r="F117" s="32" t="s">
        <v>44</v>
      </c>
      <c r="G117" s="32" t="n">
        <v>24</v>
      </c>
      <c r="H117" s="33"/>
      <c r="I117" s="33" t="n">
        <f aca="false">G117*H117</f>
        <v>0</v>
      </c>
      <c r="J117" s="34" t="s">
        <v>41</v>
      </c>
    </row>
    <row r="118" customFormat="false" ht="14.5" hidden="false" customHeight="false" outlineLevel="0" collapsed="false">
      <c r="A118" s="29"/>
      <c r="B118" s="29"/>
      <c r="C118" s="35" t="n">
        <v>1112</v>
      </c>
      <c r="D118" s="31" t="s">
        <v>261</v>
      </c>
      <c r="E118" s="32" t="s">
        <v>38</v>
      </c>
      <c r="F118" s="32" t="s">
        <v>149</v>
      </c>
      <c r="G118" s="32" t="n">
        <v>4</v>
      </c>
      <c r="H118" s="33"/>
      <c r="I118" s="33" t="n">
        <f aca="false">G118*H118</f>
        <v>0</v>
      </c>
      <c r="J118" s="34" t="s">
        <v>41</v>
      </c>
    </row>
    <row r="119" customFormat="false" ht="27" hidden="false" customHeight="false" outlineLevel="0" collapsed="false">
      <c r="A119" s="29"/>
      <c r="B119" s="29"/>
      <c r="C119" s="35" t="n">
        <v>1113</v>
      </c>
      <c r="D119" s="31" t="s">
        <v>262</v>
      </c>
      <c r="E119" s="32" t="s">
        <v>38</v>
      </c>
      <c r="F119" s="32" t="s">
        <v>53</v>
      </c>
      <c r="G119" s="32" t="n">
        <v>8</v>
      </c>
      <c r="H119" s="33"/>
      <c r="I119" s="33" t="n">
        <f aca="false">G119*H119</f>
        <v>0</v>
      </c>
      <c r="J119" s="34" t="s">
        <v>41</v>
      </c>
    </row>
    <row r="120" customFormat="false" ht="14.5" hidden="false" customHeight="false" outlineLevel="0" collapsed="false">
      <c r="A120" s="29"/>
      <c r="B120" s="29"/>
      <c r="C120" s="35" t="n">
        <v>1114</v>
      </c>
      <c r="D120" s="31" t="s">
        <v>263</v>
      </c>
      <c r="E120" s="32" t="s">
        <v>38</v>
      </c>
      <c r="F120" s="32" t="s">
        <v>149</v>
      </c>
      <c r="G120" s="32" t="n">
        <v>4</v>
      </c>
      <c r="H120" s="33"/>
      <c r="I120" s="33" t="n">
        <f aca="false">G120*H120</f>
        <v>0</v>
      </c>
      <c r="J120" s="34" t="s">
        <v>41</v>
      </c>
    </row>
    <row r="121" customFormat="false" ht="27" hidden="false" customHeight="false" outlineLevel="0" collapsed="false">
      <c r="A121" s="29"/>
      <c r="B121" s="29"/>
      <c r="C121" s="35" t="n">
        <v>1115</v>
      </c>
      <c r="D121" s="31" t="s">
        <v>264</v>
      </c>
      <c r="E121" s="32" t="s">
        <v>38</v>
      </c>
      <c r="F121" s="32" t="s">
        <v>149</v>
      </c>
      <c r="G121" s="32" t="n">
        <v>4</v>
      </c>
      <c r="H121" s="33"/>
      <c r="I121" s="33" t="n">
        <f aca="false">G121*H121</f>
        <v>0</v>
      </c>
      <c r="J121" s="34"/>
    </row>
    <row r="122" customFormat="false" ht="52" hidden="false" customHeight="false" outlineLevel="0" collapsed="false">
      <c r="A122" s="36"/>
      <c r="B122" s="29" t="s">
        <v>265</v>
      </c>
      <c r="C122" s="32" t="n">
        <v>1116</v>
      </c>
      <c r="D122" s="32" t="s">
        <v>266</v>
      </c>
      <c r="E122" s="32" t="s">
        <v>267</v>
      </c>
      <c r="F122" s="32" t="s">
        <v>268</v>
      </c>
      <c r="G122" s="33" t="n">
        <v>12000</v>
      </c>
      <c r="H122" s="33" t="n">
        <v>3000</v>
      </c>
      <c r="I122" s="33" t="n">
        <v>12000</v>
      </c>
    </row>
    <row r="123" customFormat="false" ht="15.75" hidden="false" customHeight="true" outlineLevel="0" collapsed="false">
      <c r="B123" s="37" t="s">
        <v>269</v>
      </c>
      <c r="C123" s="37"/>
      <c r="D123" s="37"/>
      <c r="E123" s="37"/>
      <c r="F123" s="37"/>
      <c r="G123" s="37"/>
      <c r="H123" s="37"/>
      <c r="I123" s="38" t="n">
        <f aca="false">SUM(I7:I122)</f>
        <v>12000</v>
      </c>
      <c r="J123" s="34"/>
      <c r="K123" s="34"/>
      <c r="L123" s="34"/>
      <c r="M123" s="34"/>
      <c r="N123" s="34"/>
      <c r="O123" s="34"/>
    </row>
    <row r="124" customFormat="false" ht="15.75" hidden="false" customHeight="true" outlineLevel="0" collapsed="false">
      <c r="B124" s="27" t="s">
        <v>270</v>
      </c>
      <c r="C124" s="27"/>
      <c r="D124" s="27"/>
      <c r="E124" s="27"/>
      <c r="F124" s="27"/>
      <c r="G124" s="27"/>
      <c r="H124" s="27"/>
      <c r="I124" s="27"/>
    </row>
    <row r="125" customFormat="false" ht="63.7" hidden="false" customHeight="false" outlineLevel="0" collapsed="false">
      <c r="B125" s="39" t="s">
        <v>271</v>
      </c>
      <c r="C125" s="39" t="s">
        <v>30</v>
      </c>
      <c r="D125" s="39" t="s">
        <v>10</v>
      </c>
      <c r="E125" s="39" t="s">
        <v>31</v>
      </c>
      <c r="F125" s="39" t="s">
        <v>272</v>
      </c>
      <c r="G125" s="28" t="s">
        <v>273</v>
      </c>
      <c r="H125" s="39" t="s">
        <v>34</v>
      </c>
      <c r="I125" s="39" t="s">
        <v>11</v>
      </c>
    </row>
    <row r="126" customFormat="false" ht="46" hidden="false" customHeight="true" outlineLevel="0" collapsed="false">
      <c r="B126" s="40" t="s">
        <v>274</v>
      </c>
      <c r="C126" s="41" t="s">
        <v>275</v>
      </c>
      <c r="D126" s="41" t="s">
        <v>276</v>
      </c>
      <c r="E126" s="41" t="s">
        <v>277</v>
      </c>
      <c r="F126" s="41" t="s">
        <v>39</v>
      </c>
      <c r="G126" s="41" t="n">
        <v>32</v>
      </c>
      <c r="H126" s="42"/>
      <c r="I126" s="42" t="n">
        <f aca="false">G126*H126</f>
        <v>0</v>
      </c>
    </row>
    <row r="127" customFormat="false" ht="35" hidden="false" customHeight="false" outlineLevel="0" collapsed="false">
      <c r="B127" s="40"/>
      <c r="C127" s="41" t="s">
        <v>278</v>
      </c>
      <c r="D127" s="41" t="s">
        <v>279</v>
      </c>
      <c r="E127" s="41" t="s">
        <v>277</v>
      </c>
      <c r="F127" s="41" t="s">
        <v>39</v>
      </c>
      <c r="G127" s="41" t="n">
        <v>32</v>
      </c>
      <c r="H127" s="42"/>
      <c r="I127" s="42" t="n">
        <f aca="false">G127*H127</f>
        <v>0</v>
      </c>
    </row>
    <row r="128" customFormat="false" ht="24" hidden="false" customHeight="false" outlineLevel="0" collapsed="false">
      <c r="B128" s="40"/>
      <c r="C128" s="41" t="s">
        <v>280</v>
      </c>
      <c r="D128" s="41" t="s">
        <v>281</v>
      </c>
      <c r="E128" s="41" t="s">
        <v>277</v>
      </c>
      <c r="F128" s="41" t="s">
        <v>39</v>
      </c>
      <c r="G128" s="41" t="n">
        <v>32</v>
      </c>
      <c r="H128" s="42"/>
      <c r="I128" s="42" t="n">
        <f aca="false">G128*H128</f>
        <v>0</v>
      </c>
    </row>
    <row r="129" customFormat="false" ht="71.65" hidden="false" customHeight="true" outlineLevel="0" collapsed="false">
      <c r="B129" s="40"/>
      <c r="C129" s="41" t="s">
        <v>282</v>
      </c>
      <c r="D129" s="41" t="s">
        <v>283</v>
      </c>
      <c r="E129" s="41" t="s">
        <v>38</v>
      </c>
      <c r="F129" s="41" t="s">
        <v>39</v>
      </c>
      <c r="G129" s="41" t="n">
        <v>32</v>
      </c>
      <c r="H129" s="42"/>
      <c r="I129" s="42" t="n">
        <f aca="false">G129*H129</f>
        <v>0</v>
      </c>
    </row>
    <row r="130" customFormat="false" ht="35" hidden="false" customHeight="false" outlineLevel="0" collapsed="false">
      <c r="B130" s="40"/>
      <c r="C130" s="41" t="s">
        <v>284</v>
      </c>
      <c r="D130" s="41" t="s">
        <v>285</v>
      </c>
      <c r="E130" s="41" t="s">
        <v>38</v>
      </c>
      <c r="F130" s="41" t="s">
        <v>39</v>
      </c>
      <c r="G130" s="41" t="n">
        <v>32</v>
      </c>
      <c r="H130" s="42"/>
      <c r="I130" s="42" t="n">
        <f aca="false">G130*H130</f>
        <v>0</v>
      </c>
    </row>
    <row r="131" customFormat="false" ht="24" hidden="false" customHeight="false" outlineLevel="0" collapsed="false">
      <c r="B131" s="40"/>
      <c r="C131" s="41" t="s">
        <v>286</v>
      </c>
      <c r="D131" s="41" t="s">
        <v>287</v>
      </c>
      <c r="E131" s="41" t="s">
        <v>288</v>
      </c>
      <c r="F131" s="41" t="s">
        <v>39</v>
      </c>
      <c r="G131" s="41" t="n">
        <v>32</v>
      </c>
      <c r="H131" s="42"/>
      <c r="I131" s="42" t="n">
        <f aca="false">G131*H131</f>
        <v>0</v>
      </c>
    </row>
    <row r="132" customFormat="false" ht="53.1" hidden="false" customHeight="true" outlineLevel="0" collapsed="false">
      <c r="B132" s="40"/>
      <c r="C132" s="41" t="s">
        <v>289</v>
      </c>
      <c r="D132" s="41" t="s">
        <v>290</v>
      </c>
      <c r="E132" s="41" t="s">
        <v>38</v>
      </c>
      <c r="F132" s="41" t="s">
        <v>53</v>
      </c>
      <c r="G132" s="41" t="n">
        <v>8</v>
      </c>
      <c r="H132" s="42"/>
      <c r="I132" s="42" t="n">
        <f aca="false">G132*H132</f>
        <v>0</v>
      </c>
    </row>
    <row r="133" customFormat="false" ht="24" hidden="false" customHeight="false" outlineLevel="0" collapsed="false">
      <c r="B133" s="40"/>
      <c r="C133" s="41" t="s">
        <v>291</v>
      </c>
      <c r="D133" s="41" t="s">
        <v>292</v>
      </c>
      <c r="E133" s="41" t="s">
        <v>277</v>
      </c>
      <c r="F133" s="41" t="s">
        <v>44</v>
      </c>
      <c r="G133" s="41" t="n">
        <v>24</v>
      </c>
      <c r="H133" s="42"/>
      <c r="I133" s="42" t="n">
        <f aca="false">G133*H133</f>
        <v>0</v>
      </c>
    </row>
    <row r="134" customFormat="false" ht="35" hidden="false" customHeight="false" outlineLevel="0" collapsed="false">
      <c r="B134" s="40"/>
      <c r="C134" s="41" t="s">
        <v>293</v>
      </c>
      <c r="D134" s="41" t="s">
        <v>294</v>
      </c>
      <c r="E134" s="41" t="s">
        <v>277</v>
      </c>
      <c r="F134" s="41" t="s">
        <v>295</v>
      </c>
      <c r="G134" s="41" t="n">
        <v>60</v>
      </c>
      <c r="H134" s="42"/>
      <c r="I134" s="42" t="n">
        <f aca="false">G134*H134</f>
        <v>0</v>
      </c>
    </row>
    <row r="135" customFormat="false" ht="35" hidden="false" customHeight="false" outlineLevel="0" collapsed="false">
      <c r="B135" s="40"/>
      <c r="C135" s="41" t="s">
        <v>296</v>
      </c>
      <c r="D135" s="41" t="s">
        <v>297</v>
      </c>
      <c r="E135" s="41" t="s">
        <v>277</v>
      </c>
      <c r="F135" s="41" t="s">
        <v>298</v>
      </c>
      <c r="G135" s="41" t="n">
        <v>40</v>
      </c>
      <c r="H135" s="42"/>
      <c r="I135" s="42" t="n">
        <f aca="false">G135*H135</f>
        <v>0</v>
      </c>
    </row>
    <row r="136" customFormat="false" ht="43.1" hidden="false" customHeight="true" outlineLevel="0" collapsed="false">
      <c r="B136" s="40"/>
      <c r="C136" s="41" t="s">
        <v>299</v>
      </c>
      <c r="D136" s="41" t="s">
        <v>300</v>
      </c>
      <c r="E136" s="41" t="s">
        <v>277</v>
      </c>
      <c r="F136" s="41" t="s">
        <v>298</v>
      </c>
      <c r="G136" s="41" t="n">
        <v>40</v>
      </c>
      <c r="H136" s="42"/>
      <c r="I136" s="42" t="n">
        <f aca="false">G136*H136</f>
        <v>0</v>
      </c>
    </row>
    <row r="137" customFormat="false" ht="35" hidden="false" customHeight="false" outlineLevel="0" collapsed="false">
      <c r="B137" s="40"/>
      <c r="C137" s="41" t="s">
        <v>301</v>
      </c>
      <c r="D137" s="41" t="s">
        <v>302</v>
      </c>
      <c r="E137" s="41" t="s">
        <v>277</v>
      </c>
      <c r="F137" s="41" t="s">
        <v>298</v>
      </c>
      <c r="G137" s="41" t="n">
        <v>40</v>
      </c>
      <c r="H137" s="42"/>
      <c r="I137" s="42" t="n">
        <f aca="false">G137*H137</f>
        <v>0</v>
      </c>
    </row>
    <row r="138" customFormat="false" ht="41.85" hidden="false" customHeight="true" outlineLevel="0" collapsed="false">
      <c r="B138" s="40"/>
      <c r="C138" s="41" t="s">
        <v>303</v>
      </c>
      <c r="D138" s="41" t="s">
        <v>304</v>
      </c>
      <c r="E138" s="41" t="s">
        <v>277</v>
      </c>
      <c r="F138" s="41" t="s">
        <v>298</v>
      </c>
      <c r="G138" s="41" t="n">
        <v>40</v>
      </c>
      <c r="H138" s="42"/>
      <c r="I138" s="42" t="n">
        <f aca="false">G138*H138</f>
        <v>0</v>
      </c>
    </row>
    <row r="139" customFormat="false" ht="35" hidden="false" customHeight="false" outlineLevel="0" collapsed="false">
      <c r="B139" s="40"/>
      <c r="C139" s="41" t="s">
        <v>305</v>
      </c>
      <c r="D139" s="41" t="s">
        <v>306</v>
      </c>
      <c r="E139" s="41" t="s">
        <v>277</v>
      </c>
      <c r="F139" s="41" t="s">
        <v>53</v>
      </c>
      <c r="G139" s="41" t="n">
        <v>8</v>
      </c>
      <c r="H139" s="42"/>
      <c r="I139" s="42" t="n">
        <f aca="false">G139*H139</f>
        <v>0</v>
      </c>
    </row>
    <row r="140" customFormat="false" ht="57" hidden="false" customHeight="false" outlineLevel="0" collapsed="false">
      <c r="B140" s="40"/>
      <c r="C140" s="41" t="s">
        <v>307</v>
      </c>
      <c r="D140" s="41" t="s">
        <v>308</v>
      </c>
      <c r="E140" s="41" t="s">
        <v>38</v>
      </c>
      <c r="F140" s="41" t="s">
        <v>46</v>
      </c>
      <c r="G140" s="41" t="n">
        <v>16</v>
      </c>
      <c r="H140" s="42"/>
      <c r="I140" s="42" t="n">
        <f aca="false">G140*H140</f>
        <v>0</v>
      </c>
    </row>
    <row r="141" customFormat="false" ht="24" hidden="false" customHeight="false" outlineLevel="0" collapsed="false">
      <c r="B141" s="40"/>
      <c r="C141" s="41" t="s">
        <v>309</v>
      </c>
      <c r="D141" s="41" t="s">
        <v>310</v>
      </c>
      <c r="E141" s="41" t="s">
        <v>38</v>
      </c>
      <c r="F141" s="41" t="s">
        <v>298</v>
      </c>
      <c r="G141" s="41" t="n">
        <v>40</v>
      </c>
      <c r="H141" s="42"/>
      <c r="I141" s="42" t="n">
        <f aca="false">G141*H141</f>
        <v>0</v>
      </c>
    </row>
    <row r="142" customFormat="false" ht="38.7" hidden="false" customHeight="true" outlineLevel="0" collapsed="false">
      <c r="B142" s="40"/>
      <c r="C142" s="41" t="s">
        <v>311</v>
      </c>
      <c r="D142" s="41" t="s">
        <v>312</v>
      </c>
      <c r="E142" s="41" t="s">
        <v>38</v>
      </c>
      <c r="F142" s="41" t="s">
        <v>44</v>
      </c>
      <c r="G142" s="41" t="n">
        <v>24</v>
      </c>
      <c r="H142" s="42"/>
      <c r="I142" s="42" t="n">
        <f aca="false">G142*H142</f>
        <v>0</v>
      </c>
    </row>
    <row r="143" customFormat="false" ht="13" hidden="false" customHeight="false" outlineLevel="0" collapsed="false">
      <c r="B143" s="40"/>
      <c r="C143" s="41" t="s">
        <v>313</v>
      </c>
      <c r="D143" s="41" t="s">
        <v>314</v>
      </c>
      <c r="E143" s="41" t="s">
        <v>315</v>
      </c>
      <c r="F143" s="41" t="s">
        <v>46</v>
      </c>
      <c r="G143" s="41" t="n">
        <v>16</v>
      </c>
      <c r="H143" s="42"/>
      <c r="I143" s="42" t="n">
        <f aca="false">G143*H143</f>
        <v>0</v>
      </c>
    </row>
    <row r="144" customFormat="false" ht="24" hidden="false" customHeight="false" outlineLevel="0" collapsed="false">
      <c r="B144" s="40"/>
      <c r="C144" s="41" t="s">
        <v>316</v>
      </c>
      <c r="D144" s="41" t="s">
        <v>317</v>
      </c>
      <c r="E144" s="41" t="s">
        <v>318</v>
      </c>
      <c r="F144" s="41" t="s">
        <v>50</v>
      </c>
      <c r="G144" s="41" t="n">
        <v>40</v>
      </c>
      <c r="H144" s="42"/>
      <c r="I144" s="42" t="n">
        <f aca="false">G144*H144</f>
        <v>0</v>
      </c>
    </row>
    <row r="145" customFormat="false" ht="24" hidden="false" customHeight="false" outlineLevel="0" collapsed="false">
      <c r="B145" s="40"/>
      <c r="C145" s="41" t="s">
        <v>319</v>
      </c>
      <c r="D145" s="41" t="s">
        <v>320</v>
      </c>
      <c r="E145" s="41" t="s">
        <v>277</v>
      </c>
      <c r="F145" s="41" t="s">
        <v>46</v>
      </c>
      <c r="G145" s="41" t="n">
        <v>16</v>
      </c>
      <c r="H145" s="42"/>
      <c r="I145" s="42" t="n">
        <f aca="false">G145*H145</f>
        <v>0</v>
      </c>
    </row>
    <row r="146" customFormat="false" ht="56.85" hidden="false" customHeight="true" outlineLevel="0" collapsed="false">
      <c r="B146" s="43" t="s">
        <v>321</v>
      </c>
      <c r="C146" s="41" t="s">
        <v>322</v>
      </c>
      <c r="D146" s="41" t="s">
        <v>323</v>
      </c>
      <c r="E146" s="41" t="s">
        <v>277</v>
      </c>
      <c r="F146" s="41" t="s">
        <v>53</v>
      </c>
      <c r="G146" s="41" t="n">
        <v>8</v>
      </c>
      <c r="H146" s="42"/>
      <c r="I146" s="42" t="n">
        <f aca="false">G146*H146</f>
        <v>0</v>
      </c>
    </row>
    <row r="147" customFormat="false" ht="46" hidden="false" customHeight="false" outlineLevel="0" collapsed="false">
      <c r="B147" s="43"/>
      <c r="C147" s="41" t="s">
        <v>324</v>
      </c>
      <c r="D147" s="41" t="s">
        <v>325</v>
      </c>
      <c r="E147" s="41" t="s">
        <v>277</v>
      </c>
      <c r="F147" s="41" t="s">
        <v>53</v>
      </c>
      <c r="G147" s="41" t="n">
        <v>8</v>
      </c>
      <c r="H147" s="42"/>
      <c r="I147" s="42" t="n">
        <f aca="false">G147*H147</f>
        <v>0</v>
      </c>
    </row>
    <row r="148" customFormat="false" ht="35" hidden="false" customHeight="false" outlineLevel="0" collapsed="false">
      <c r="B148" s="43"/>
      <c r="C148" s="41" t="s">
        <v>326</v>
      </c>
      <c r="D148" s="41" t="s">
        <v>327</v>
      </c>
      <c r="E148" s="41" t="s">
        <v>277</v>
      </c>
      <c r="F148" s="41" t="s">
        <v>53</v>
      </c>
      <c r="G148" s="41" t="n">
        <v>8</v>
      </c>
      <c r="H148" s="42"/>
      <c r="I148" s="42" t="n">
        <f aca="false">G148*H148</f>
        <v>0</v>
      </c>
    </row>
    <row r="149" customFormat="false" ht="35" hidden="false" customHeight="false" outlineLevel="0" collapsed="false">
      <c r="B149" s="43"/>
      <c r="C149" s="41" t="s">
        <v>328</v>
      </c>
      <c r="D149" s="41" t="s">
        <v>329</v>
      </c>
      <c r="E149" s="41" t="s">
        <v>277</v>
      </c>
      <c r="F149" s="41" t="s">
        <v>330</v>
      </c>
      <c r="G149" s="41" t="n">
        <v>12</v>
      </c>
      <c r="H149" s="42"/>
      <c r="I149" s="42" t="n">
        <f aca="false">G149*H149</f>
        <v>0</v>
      </c>
    </row>
    <row r="150" customFormat="false" ht="24" hidden="false" customHeight="false" outlineLevel="0" collapsed="false">
      <c r="B150" s="43"/>
      <c r="C150" s="41" t="s">
        <v>331</v>
      </c>
      <c r="D150" s="41" t="s">
        <v>332</v>
      </c>
      <c r="E150" s="41" t="s">
        <v>277</v>
      </c>
      <c r="F150" s="41" t="s">
        <v>53</v>
      </c>
      <c r="G150" s="41" t="n">
        <v>8</v>
      </c>
      <c r="H150" s="42"/>
      <c r="I150" s="42" t="n">
        <f aca="false">G150*H150</f>
        <v>0</v>
      </c>
    </row>
    <row r="151" customFormat="false" ht="35" hidden="false" customHeight="false" outlineLevel="0" collapsed="false">
      <c r="B151" s="43"/>
      <c r="C151" s="41" t="s">
        <v>333</v>
      </c>
      <c r="D151" s="41" t="s">
        <v>334</v>
      </c>
      <c r="E151" s="41" t="s">
        <v>277</v>
      </c>
      <c r="F151" s="41" t="s">
        <v>53</v>
      </c>
      <c r="G151" s="41" t="n">
        <v>8</v>
      </c>
      <c r="H151" s="42"/>
      <c r="I151" s="42" t="n">
        <f aca="false">G151*H151</f>
        <v>0</v>
      </c>
    </row>
    <row r="152" customFormat="false" ht="35" hidden="false" customHeight="false" outlineLevel="0" collapsed="false">
      <c r="B152" s="43"/>
      <c r="C152" s="41" t="s">
        <v>335</v>
      </c>
      <c r="D152" s="41" t="s">
        <v>336</v>
      </c>
      <c r="E152" s="41" t="s">
        <v>38</v>
      </c>
      <c r="F152" s="41" t="s">
        <v>44</v>
      </c>
      <c r="G152" s="41" t="n">
        <v>24</v>
      </c>
      <c r="H152" s="42"/>
      <c r="I152" s="42" t="n">
        <f aca="false">G152*H152</f>
        <v>0</v>
      </c>
    </row>
    <row r="153" customFormat="false" ht="35" hidden="false" customHeight="false" outlineLevel="0" collapsed="false">
      <c r="B153" s="43"/>
      <c r="C153" s="41" t="s">
        <v>337</v>
      </c>
      <c r="D153" s="41" t="s">
        <v>338</v>
      </c>
      <c r="E153" s="41" t="s">
        <v>38</v>
      </c>
      <c r="F153" s="41" t="s">
        <v>53</v>
      </c>
      <c r="G153" s="41" t="n">
        <v>8</v>
      </c>
      <c r="H153" s="42"/>
      <c r="I153" s="42" t="n">
        <f aca="false">G153*H153</f>
        <v>0</v>
      </c>
    </row>
    <row r="154" customFormat="false" ht="29.95" hidden="false" customHeight="true" outlineLevel="0" collapsed="false">
      <c r="B154" s="43"/>
      <c r="C154" s="41" t="s">
        <v>339</v>
      </c>
      <c r="D154" s="41" t="s">
        <v>340</v>
      </c>
      <c r="E154" s="41" t="s">
        <v>277</v>
      </c>
      <c r="F154" s="41" t="s">
        <v>53</v>
      </c>
      <c r="G154" s="41" t="n">
        <v>8</v>
      </c>
      <c r="H154" s="42"/>
      <c r="I154" s="42" t="n">
        <f aca="false">G154*H154</f>
        <v>0</v>
      </c>
    </row>
    <row r="155" customFormat="false" ht="13" hidden="false" customHeight="false" outlineLevel="0" collapsed="false">
      <c r="B155" s="43"/>
      <c r="C155" s="41" t="s">
        <v>341</v>
      </c>
      <c r="D155" s="41" t="s">
        <v>342</v>
      </c>
      <c r="E155" s="41" t="s">
        <v>315</v>
      </c>
      <c r="F155" s="41" t="s">
        <v>46</v>
      </c>
      <c r="G155" s="41" t="n">
        <v>16</v>
      </c>
      <c r="H155" s="42"/>
      <c r="I155" s="42" t="n">
        <f aca="false">G155*H155</f>
        <v>0</v>
      </c>
    </row>
    <row r="156" customFormat="false" ht="24" hidden="false" customHeight="false" outlineLevel="0" collapsed="false">
      <c r="B156" s="43"/>
      <c r="C156" s="41" t="s">
        <v>343</v>
      </c>
      <c r="D156" s="41" t="s">
        <v>344</v>
      </c>
      <c r="E156" s="41" t="s">
        <v>315</v>
      </c>
      <c r="F156" s="41" t="s">
        <v>345</v>
      </c>
      <c r="G156" s="41" t="n">
        <v>16</v>
      </c>
      <c r="H156" s="42"/>
      <c r="I156" s="42" t="n">
        <f aca="false">G156*H156</f>
        <v>0</v>
      </c>
    </row>
    <row r="157" customFormat="false" ht="13" hidden="false" customHeight="false" outlineLevel="0" collapsed="false">
      <c r="B157" s="43"/>
      <c r="C157" s="41" t="s">
        <v>346</v>
      </c>
      <c r="D157" s="41" t="s">
        <v>347</v>
      </c>
      <c r="E157" s="41" t="s">
        <v>277</v>
      </c>
      <c r="F157" s="41" t="s">
        <v>53</v>
      </c>
      <c r="G157" s="41" t="n">
        <v>8</v>
      </c>
      <c r="H157" s="42"/>
      <c r="I157" s="42" t="n">
        <f aca="false">G157*H157</f>
        <v>0</v>
      </c>
    </row>
    <row r="158" customFormat="false" ht="95.6" hidden="false" customHeight="true" outlineLevel="0" collapsed="false">
      <c r="B158" s="43"/>
      <c r="C158" s="41" t="s">
        <v>348</v>
      </c>
      <c r="D158" s="41" t="s">
        <v>349</v>
      </c>
      <c r="E158" s="41" t="s">
        <v>315</v>
      </c>
      <c r="F158" s="41" t="s">
        <v>53</v>
      </c>
      <c r="G158" s="41" t="n">
        <v>8</v>
      </c>
      <c r="H158" s="42"/>
      <c r="I158" s="42" t="n">
        <f aca="false">G158*H158</f>
        <v>0</v>
      </c>
    </row>
    <row r="159" customFormat="false" ht="24" hidden="false" customHeight="false" outlineLevel="0" collapsed="false">
      <c r="B159" s="43"/>
      <c r="C159" s="41" t="s">
        <v>350</v>
      </c>
      <c r="D159" s="41" t="s">
        <v>351</v>
      </c>
      <c r="E159" s="41" t="s">
        <v>315</v>
      </c>
      <c r="F159" s="41" t="s">
        <v>149</v>
      </c>
      <c r="G159" s="41" t="n">
        <v>4</v>
      </c>
      <c r="H159" s="42"/>
      <c r="I159" s="42" t="n">
        <f aca="false">G159*H159</f>
        <v>0</v>
      </c>
    </row>
    <row r="160" customFormat="false" ht="13" hidden="false" customHeight="false" outlineLevel="0" collapsed="false">
      <c r="B160" s="43"/>
      <c r="C160" s="41" t="s">
        <v>352</v>
      </c>
      <c r="D160" s="41" t="s">
        <v>353</v>
      </c>
      <c r="E160" s="41" t="s">
        <v>315</v>
      </c>
      <c r="F160" s="41" t="s">
        <v>149</v>
      </c>
      <c r="G160" s="41" t="n">
        <v>4</v>
      </c>
      <c r="H160" s="42"/>
      <c r="I160" s="42" t="n">
        <f aca="false">G160*H160</f>
        <v>0</v>
      </c>
    </row>
    <row r="161" customFormat="false" ht="13" hidden="false" customHeight="false" outlineLevel="0" collapsed="false">
      <c r="B161" s="43"/>
      <c r="C161" s="41" t="s">
        <v>354</v>
      </c>
      <c r="D161" s="41" t="s">
        <v>355</v>
      </c>
      <c r="E161" s="41" t="s">
        <v>315</v>
      </c>
      <c r="F161" s="41" t="s">
        <v>149</v>
      </c>
      <c r="G161" s="41" t="n">
        <v>4</v>
      </c>
      <c r="H161" s="42"/>
      <c r="I161" s="42" t="n">
        <f aca="false">G161*H161</f>
        <v>0</v>
      </c>
    </row>
    <row r="162" customFormat="false" ht="13" hidden="false" customHeight="false" outlineLevel="0" collapsed="false">
      <c r="B162" s="43"/>
      <c r="C162" s="41" t="s">
        <v>356</v>
      </c>
      <c r="D162" s="41" t="s">
        <v>357</v>
      </c>
      <c r="E162" s="41" t="s">
        <v>277</v>
      </c>
      <c r="F162" s="41" t="s">
        <v>149</v>
      </c>
      <c r="G162" s="41" t="n">
        <v>4</v>
      </c>
      <c r="H162" s="42"/>
      <c r="I162" s="42" t="n">
        <f aca="false">G162*H162</f>
        <v>0</v>
      </c>
    </row>
    <row r="163" customFormat="false" ht="13" hidden="false" customHeight="false" outlineLevel="0" collapsed="false">
      <c r="B163" s="43"/>
      <c r="C163" s="41" t="s">
        <v>358</v>
      </c>
      <c r="D163" s="41" t="s">
        <v>359</v>
      </c>
      <c r="E163" s="41" t="s">
        <v>277</v>
      </c>
      <c r="F163" s="41" t="s">
        <v>53</v>
      </c>
      <c r="G163" s="41" t="n">
        <v>8</v>
      </c>
      <c r="H163" s="42"/>
      <c r="I163" s="42" t="n">
        <f aca="false">G163*H163</f>
        <v>0</v>
      </c>
    </row>
    <row r="164" customFormat="false" ht="57" hidden="false" customHeight="false" outlineLevel="0" collapsed="false">
      <c r="B164" s="43"/>
      <c r="C164" s="41" t="s">
        <v>360</v>
      </c>
      <c r="D164" s="41" t="s">
        <v>361</v>
      </c>
      <c r="E164" s="41" t="s">
        <v>38</v>
      </c>
      <c r="F164" s="41" t="s">
        <v>53</v>
      </c>
      <c r="G164" s="41" t="n">
        <v>8</v>
      </c>
      <c r="H164" s="42"/>
      <c r="I164" s="42" t="n">
        <f aca="false">G164*H164</f>
        <v>0</v>
      </c>
    </row>
    <row r="165" customFormat="false" ht="35" hidden="false" customHeight="false" outlineLevel="0" collapsed="false">
      <c r="B165" s="43"/>
      <c r="C165" s="41" t="s">
        <v>362</v>
      </c>
      <c r="D165" s="41" t="s">
        <v>363</v>
      </c>
      <c r="E165" s="41" t="s">
        <v>38</v>
      </c>
      <c r="F165" s="41" t="s">
        <v>53</v>
      </c>
      <c r="G165" s="41" t="n">
        <v>8</v>
      </c>
      <c r="H165" s="42"/>
      <c r="I165" s="42" t="n">
        <f aca="false">G165*H165</f>
        <v>0</v>
      </c>
    </row>
    <row r="166" customFormat="false" ht="55.6" hidden="false" customHeight="true" outlineLevel="0" collapsed="false">
      <c r="B166" s="43"/>
      <c r="C166" s="41" t="s">
        <v>364</v>
      </c>
      <c r="D166" s="41" t="s">
        <v>365</v>
      </c>
      <c r="E166" s="41" t="s">
        <v>38</v>
      </c>
      <c r="F166" s="41" t="s">
        <v>44</v>
      </c>
      <c r="G166" s="41" t="n">
        <v>24</v>
      </c>
      <c r="H166" s="42"/>
      <c r="I166" s="42" t="n">
        <f aca="false">G166*H166</f>
        <v>0</v>
      </c>
    </row>
    <row r="167" customFormat="false" ht="24" hidden="false" customHeight="false" outlineLevel="0" collapsed="false">
      <c r="B167" s="43"/>
      <c r="C167" s="41" t="s">
        <v>366</v>
      </c>
      <c r="D167" s="41" t="s">
        <v>367</v>
      </c>
      <c r="E167" s="41" t="s">
        <v>315</v>
      </c>
      <c r="F167" s="41" t="s">
        <v>149</v>
      </c>
      <c r="G167" s="41" t="n">
        <v>4</v>
      </c>
      <c r="H167" s="42"/>
      <c r="I167" s="42" t="n">
        <f aca="false">G167*H167</f>
        <v>0</v>
      </c>
    </row>
    <row r="168" customFormat="false" ht="24" hidden="false" customHeight="false" outlineLevel="0" collapsed="false">
      <c r="B168" s="43"/>
      <c r="C168" s="41" t="s">
        <v>368</v>
      </c>
      <c r="D168" s="41" t="s">
        <v>369</v>
      </c>
      <c r="E168" s="41" t="s">
        <v>277</v>
      </c>
      <c r="F168" s="41" t="s">
        <v>46</v>
      </c>
      <c r="G168" s="41" t="n">
        <v>16</v>
      </c>
      <c r="H168" s="42"/>
      <c r="I168" s="42" t="n">
        <f aca="false">G168*H168</f>
        <v>0</v>
      </c>
    </row>
    <row r="169" customFormat="false" ht="44.95" hidden="false" customHeight="true" outlineLevel="0" collapsed="false">
      <c r="B169" s="44" t="s">
        <v>370</v>
      </c>
      <c r="C169" s="41" t="s">
        <v>371</v>
      </c>
      <c r="D169" s="41" t="s">
        <v>372</v>
      </c>
      <c r="E169" s="41" t="s">
        <v>373</v>
      </c>
      <c r="F169" s="41" t="s">
        <v>374</v>
      </c>
      <c r="G169" s="42" t="n">
        <v>12000</v>
      </c>
      <c r="H169" s="42" t="n">
        <v>3000</v>
      </c>
      <c r="I169" s="42" t="n">
        <v>12000</v>
      </c>
    </row>
    <row r="170" customFormat="false" ht="14.5" hidden="false" customHeight="true" outlineLevel="0" collapsed="false">
      <c r="B170" s="37" t="s">
        <v>375</v>
      </c>
      <c r="C170" s="37"/>
      <c r="D170" s="37"/>
      <c r="E170" s="37"/>
      <c r="F170" s="37"/>
      <c r="G170" s="37"/>
      <c r="H170" s="37"/>
      <c r="I170" s="38" t="n">
        <f aca="false">SUM(I126:I169)</f>
        <v>12000</v>
      </c>
    </row>
    <row r="171" customFormat="false" ht="15.75" hidden="false" customHeight="true" outlineLevel="0" collapsed="false">
      <c r="B171" s="37" t="s">
        <v>376</v>
      </c>
      <c r="C171" s="37"/>
      <c r="D171" s="37"/>
      <c r="E171" s="37"/>
      <c r="F171" s="37"/>
      <c r="G171" s="37"/>
      <c r="H171" s="37"/>
      <c r="I171" s="38" t="n">
        <f aca="false">I170+I123</f>
        <v>24000</v>
      </c>
    </row>
    <row r="172" customFormat="false" ht="13.8" hidden="false" customHeight="false" outlineLevel="0" collapsed="false">
      <c r="B172" s="26"/>
      <c r="C172" s="26"/>
      <c r="E172" s="26"/>
      <c r="F172" s="26"/>
      <c r="G172" s="26"/>
      <c r="H172" s="26"/>
      <c r="I172" s="26"/>
    </row>
    <row r="173" customFormat="false" ht="13.8" hidden="false" customHeight="false" outlineLevel="0" collapsed="false">
      <c r="B173" s="26"/>
      <c r="C173" s="26"/>
      <c r="E173" s="26"/>
      <c r="F173" s="26"/>
      <c r="G173" s="26"/>
      <c r="H173" s="26"/>
      <c r="I173" s="26"/>
    </row>
    <row r="174" customFormat="false" ht="13.8" hidden="false" customHeight="false" outlineLevel="0" collapsed="false">
      <c r="B174" s="26"/>
      <c r="C174" s="26"/>
      <c r="E174" s="26"/>
      <c r="F174" s="26"/>
      <c r="G174" s="26"/>
      <c r="H174" s="26"/>
      <c r="I174" s="26"/>
    </row>
    <row r="175" customFormat="false" ht="13.8" hidden="false" customHeight="false" outlineLevel="0" collapsed="false">
      <c r="B175" s="26"/>
      <c r="C175" s="26"/>
      <c r="E175" s="26"/>
      <c r="F175" s="26"/>
      <c r="G175" s="26"/>
      <c r="H175" s="26"/>
      <c r="I175" s="26"/>
    </row>
    <row r="176" customFormat="false" ht="13.8" hidden="false" customHeight="false" outlineLevel="0" collapsed="false">
      <c r="B176" s="26"/>
      <c r="C176" s="26"/>
      <c r="E176" s="26"/>
      <c r="F176" s="26"/>
      <c r="G176" s="26"/>
      <c r="H176" s="26"/>
      <c r="I176" s="26"/>
    </row>
    <row r="177" customFormat="false" ht="13.8" hidden="false" customHeight="false" outlineLevel="0" collapsed="false">
      <c r="B177" s="26"/>
      <c r="C177" s="26"/>
      <c r="E177" s="26"/>
      <c r="F177" s="26"/>
      <c r="G177" s="26"/>
      <c r="H177" s="26"/>
      <c r="I177" s="26"/>
    </row>
    <row r="178" customFormat="false" ht="13.8" hidden="false" customHeight="false" outlineLevel="0" collapsed="false">
      <c r="B178" s="26"/>
      <c r="C178" s="26"/>
      <c r="E178" s="26"/>
      <c r="F178" s="26"/>
      <c r="G178" s="26"/>
      <c r="H178" s="26"/>
      <c r="I178" s="26"/>
    </row>
    <row r="179" customFormat="false" ht="13.8" hidden="false" customHeight="false" outlineLevel="0" collapsed="false">
      <c r="B179" s="26"/>
      <c r="C179" s="26"/>
      <c r="E179" s="26"/>
      <c r="F179" s="26"/>
      <c r="G179" s="26"/>
      <c r="H179" s="26"/>
      <c r="I179" s="26"/>
    </row>
    <row r="180" customFormat="false" ht="13.8" hidden="false" customHeight="false" outlineLevel="0" collapsed="false">
      <c r="B180" s="26"/>
      <c r="C180" s="26"/>
      <c r="E180" s="26"/>
      <c r="F180" s="26"/>
      <c r="G180" s="26"/>
      <c r="H180" s="26"/>
      <c r="I180" s="26"/>
    </row>
    <row r="181" customFormat="false" ht="13.8" hidden="false" customHeight="false" outlineLevel="0" collapsed="false">
      <c r="B181" s="26"/>
      <c r="C181" s="26"/>
      <c r="E181" s="26"/>
      <c r="F181" s="26"/>
      <c r="G181" s="26"/>
      <c r="H181" s="26"/>
      <c r="I181" s="26"/>
    </row>
    <row r="182" customFormat="false" ht="13.8" hidden="false" customHeight="false" outlineLevel="0" collapsed="false">
      <c r="B182" s="26"/>
      <c r="C182" s="26"/>
      <c r="E182" s="26"/>
      <c r="F182" s="26"/>
      <c r="G182" s="26"/>
      <c r="H182" s="26"/>
      <c r="I182" s="26"/>
    </row>
    <row r="183" customFormat="false" ht="13.8" hidden="false" customHeight="false" outlineLevel="0" collapsed="false">
      <c r="B183" s="26"/>
      <c r="C183" s="26"/>
      <c r="E183" s="26"/>
      <c r="F183" s="26"/>
      <c r="G183" s="26"/>
      <c r="H183" s="26"/>
      <c r="I183" s="26"/>
    </row>
    <row r="184" customFormat="false" ht="13.8" hidden="false" customHeight="false" outlineLevel="0" collapsed="false">
      <c r="B184" s="26"/>
      <c r="C184" s="26"/>
      <c r="E184" s="26"/>
      <c r="F184" s="26"/>
      <c r="G184" s="26"/>
      <c r="H184" s="26"/>
      <c r="I184" s="26"/>
    </row>
    <row r="185" customFormat="false" ht="13.8" hidden="false" customHeight="false" outlineLevel="0" collapsed="false">
      <c r="B185" s="26"/>
      <c r="C185" s="26"/>
      <c r="E185" s="26"/>
      <c r="F185" s="26"/>
      <c r="G185" s="26"/>
      <c r="H185" s="26"/>
      <c r="I185" s="26"/>
    </row>
    <row r="186" customFormat="false" ht="13.8" hidden="false" customHeight="false" outlineLevel="0" collapsed="false">
      <c r="B186" s="26"/>
      <c r="C186" s="26"/>
      <c r="E186" s="26"/>
      <c r="F186" s="26"/>
      <c r="G186" s="26"/>
      <c r="H186" s="26"/>
      <c r="I186" s="26"/>
    </row>
    <row r="187" customFormat="false" ht="13.8" hidden="false" customHeight="false" outlineLevel="0" collapsed="false">
      <c r="B187" s="26"/>
      <c r="C187" s="26"/>
      <c r="E187" s="26"/>
      <c r="F187" s="26"/>
      <c r="G187" s="26"/>
      <c r="H187" s="26"/>
      <c r="I187" s="26"/>
    </row>
    <row r="188" customFormat="false" ht="13.8" hidden="false" customHeight="false" outlineLevel="0" collapsed="false">
      <c r="B188" s="26"/>
      <c r="C188" s="26"/>
      <c r="E188" s="26"/>
      <c r="F188" s="26"/>
      <c r="G188" s="26"/>
      <c r="H188" s="26"/>
      <c r="I188" s="26"/>
    </row>
    <row r="189" customFormat="false" ht="13.8" hidden="false" customHeight="false" outlineLevel="0" collapsed="false">
      <c r="B189" s="26"/>
      <c r="C189" s="26"/>
      <c r="E189" s="26"/>
      <c r="F189" s="26"/>
      <c r="G189" s="26"/>
      <c r="H189" s="26"/>
      <c r="I189" s="26"/>
    </row>
    <row r="190" customFormat="false" ht="13.8" hidden="false" customHeight="false" outlineLevel="0" collapsed="false">
      <c r="B190" s="26"/>
      <c r="C190" s="26"/>
      <c r="E190" s="26"/>
      <c r="F190" s="26"/>
      <c r="G190" s="26"/>
      <c r="H190" s="26"/>
      <c r="I190" s="26"/>
    </row>
    <row r="191" customFormat="false" ht="13.8" hidden="false" customHeight="false" outlineLevel="0" collapsed="false">
      <c r="B191" s="26"/>
      <c r="C191" s="26"/>
      <c r="E191" s="26"/>
      <c r="F191" s="26"/>
      <c r="G191" s="26"/>
      <c r="H191" s="26"/>
      <c r="I191" s="26"/>
    </row>
    <row r="192" customFormat="false" ht="13.8" hidden="false" customHeight="false" outlineLevel="0" collapsed="false">
      <c r="B192" s="26"/>
      <c r="C192" s="26"/>
      <c r="E192" s="26"/>
      <c r="F192" s="26"/>
      <c r="G192" s="26"/>
      <c r="H192" s="26"/>
      <c r="I192" s="26"/>
    </row>
    <row r="193" customFormat="false" ht="13.8" hidden="false" customHeight="false" outlineLevel="0" collapsed="false">
      <c r="B193" s="26"/>
      <c r="C193" s="26"/>
      <c r="E193" s="26"/>
      <c r="F193" s="26"/>
      <c r="G193" s="26"/>
      <c r="H193" s="26"/>
      <c r="I193" s="26"/>
    </row>
    <row r="194" customFormat="false" ht="13.8" hidden="false" customHeight="false" outlineLevel="0" collapsed="false">
      <c r="B194" s="26"/>
      <c r="C194" s="26"/>
      <c r="E194" s="26"/>
      <c r="F194" s="26"/>
      <c r="G194" s="26"/>
      <c r="H194" s="26"/>
      <c r="I194" s="26"/>
    </row>
    <row r="195" customFormat="false" ht="13.8" hidden="false" customHeight="false" outlineLevel="0" collapsed="false">
      <c r="B195" s="26"/>
      <c r="C195" s="26"/>
      <c r="E195" s="26"/>
      <c r="F195" s="26"/>
      <c r="G195" s="26"/>
      <c r="H195" s="26"/>
      <c r="I195" s="26"/>
    </row>
    <row r="196" customFormat="false" ht="13.8" hidden="false" customHeight="false" outlineLevel="0" collapsed="false">
      <c r="B196" s="26"/>
      <c r="C196" s="26"/>
      <c r="E196" s="26"/>
      <c r="F196" s="26"/>
      <c r="G196" s="26"/>
      <c r="H196" s="26"/>
      <c r="I196" s="26"/>
    </row>
    <row r="197" customFormat="false" ht="13.8" hidden="false" customHeight="false" outlineLevel="0" collapsed="false">
      <c r="B197" s="26"/>
      <c r="C197" s="26"/>
      <c r="E197" s="26"/>
      <c r="F197" s="26"/>
      <c r="G197" s="26"/>
      <c r="H197" s="26"/>
      <c r="I197" s="26"/>
    </row>
    <row r="198" customFormat="false" ht="13.8" hidden="false" customHeight="false" outlineLevel="0" collapsed="false">
      <c r="B198" s="26"/>
      <c r="C198" s="26"/>
      <c r="E198" s="26"/>
      <c r="F198" s="26"/>
      <c r="G198" s="26"/>
      <c r="H198" s="26"/>
      <c r="I198" s="26"/>
    </row>
    <row r="199" customFormat="false" ht="13.8" hidden="false" customHeight="false" outlineLevel="0" collapsed="false">
      <c r="B199" s="26"/>
      <c r="C199" s="26"/>
      <c r="E199" s="26"/>
      <c r="F199" s="26"/>
      <c r="G199" s="26"/>
      <c r="H199" s="26"/>
      <c r="I199" s="26"/>
    </row>
    <row r="200" customFormat="false" ht="13.8" hidden="false" customHeight="false" outlineLevel="0" collapsed="false">
      <c r="B200" s="26"/>
      <c r="C200" s="26"/>
      <c r="E200" s="26"/>
      <c r="F200" s="26"/>
      <c r="G200" s="26"/>
      <c r="H200" s="26"/>
      <c r="I200" s="26"/>
    </row>
    <row r="201" customFormat="false" ht="13.8" hidden="false" customHeight="false" outlineLevel="0" collapsed="false">
      <c r="B201" s="26"/>
      <c r="C201" s="26"/>
      <c r="E201" s="26"/>
      <c r="F201" s="26"/>
      <c r="G201" s="26"/>
      <c r="H201" s="26"/>
      <c r="I201" s="26"/>
    </row>
    <row r="202" customFormat="false" ht="13.8" hidden="false" customHeight="false" outlineLevel="0" collapsed="false">
      <c r="B202" s="26"/>
      <c r="C202" s="26"/>
      <c r="E202" s="26"/>
      <c r="F202" s="26"/>
      <c r="G202" s="26"/>
      <c r="H202" s="26"/>
      <c r="I202" s="26"/>
    </row>
    <row r="203" customFormat="false" ht="13.8" hidden="false" customHeight="false" outlineLevel="0" collapsed="false">
      <c r="B203" s="26"/>
      <c r="C203" s="26"/>
      <c r="E203" s="26"/>
      <c r="F203" s="26"/>
      <c r="G203" s="26"/>
      <c r="H203" s="26"/>
      <c r="I203" s="26"/>
    </row>
    <row r="204" customFormat="false" ht="13.8" hidden="false" customHeight="false" outlineLevel="0" collapsed="false">
      <c r="B204" s="26"/>
      <c r="C204" s="26"/>
      <c r="E204" s="26"/>
      <c r="F204" s="26"/>
      <c r="G204" s="26"/>
      <c r="H204" s="26"/>
      <c r="I204" s="26"/>
    </row>
    <row r="205" customFormat="false" ht="13.8" hidden="false" customHeight="false" outlineLevel="0" collapsed="false">
      <c r="B205" s="26"/>
      <c r="C205" s="26"/>
      <c r="E205" s="26"/>
      <c r="F205" s="26"/>
      <c r="G205" s="26"/>
      <c r="H205" s="26"/>
      <c r="I205" s="26"/>
    </row>
    <row r="206" customFormat="false" ht="13.8" hidden="false" customHeight="false" outlineLevel="0" collapsed="false">
      <c r="B206" s="26"/>
      <c r="C206" s="26"/>
      <c r="E206" s="26"/>
      <c r="F206" s="26"/>
      <c r="G206" s="26"/>
      <c r="H206" s="26"/>
      <c r="I206" s="26"/>
    </row>
    <row r="207" customFormat="false" ht="13.8" hidden="false" customHeight="false" outlineLevel="0" collapsed="false">
      <c r="B207" s="26"/>
      <c r="C207" s="26"/>
      <c r="E207" s="26"/>
      <c r="F207" s="26"/>
      <c r="G207" s="26"/>
      <c r="H207" s="26"/>
      <c r="I207" s="26"/>
    </row>
    <row r="208" customFormat="false" ht="13.8" hidden="false" customHeight="false" outlineLevel="0" collapsed="false">
      <c r="B208" s="26"/>
      <c r="C208" s="26"/>
      <c r="E208" s="26"/>
      <c r="F208" s="26"/>
      <c r="G208" s="26"/>
      <c r="H208" s="26"/>
      <c r="I208" s="26"/>
    </row>
    <row r="209" customFormat="false" ht="13.8" hidden="false" customHeight="false" outlineLevel="0" collapsed="false">
      <c r="B209" s="26"/>
      <c r="C209" s="26"/>
      <c r="E209" s="26"/>
      <c r="F209" s="26"/>
      <c r="G209" s="26"/>
      <c r="H209" s="26"/>
      <c r="I209" s="26"/>
    </row>
    <row r="210" customFormat="false" ht="13.8" hidden="false" customHeight="false" outlineLevel="0" collapsed="false">
      <c r="B210" s="26"/>
      <c r="C210" s="26"/>
      <c r="E210" s="26"/>
      <c r="F210" s="26"/>
      <c r="G210" s="26"/>
      <c r="H210" s="26"/>
      <c r="I210" s="26"/>
    </row>
    <row r="211" customFormat="false" ht="13.8" hidden="false" customHeight="false" outlineLevel="0" collapsed="false">
      <c r="B211" s="26"/>
      <c r="C211" s="26"/>
      <c r="E211" s="26"/>
      <c r="F211" s="26"/>
      <c r="G211" s="26"/>
      <c r="H211" s="26"/>
      <c r="I211" s="26"/>
    </row>
    <row r="212" customFormat="false" ht="13.8" hidden="false" customHeight="false" outlineLevel="0" collapsed="false">
      <c r="B212" s="26"/>
      <c r="C212" s="26"/>
      <c r="E212" s="26"/>
      <c r="F212" s="26"/>
      <c r="G212" s="26"/>
      <c r="H212" s="26"/>
      <c r="I212" s="26"/>
    </row>
    <row r="213" customFormat="false" ht="13.8" hidden="false" customHeight="false" outlineLevel="0" collapsed="false">
      <c r="B213" s="26"/>
      <c r="C213" s="26"/>
      <c r="E213" s="26"/>
      <c r="F213" s="26"/>
      <c r="G213" s="26"/>
      <c r="H213" s="26"/>
      <c r="I213" s="26"/>
    </row>
    <row r="214" customFormat="false" ht="13.8" hidden="false" customHeight="false" outlineLevel="0" collapsed="false">
      <c r="B214" s="26"/>
      <c r="C214" s="26"/>
      <c r="E214" s="26"/>
      <c r="F214" s="26"/>
      <c r="G214" s="26"/>
      <c r="H214" s="26"/>
      <c r="I214" s="26"/>
    </row>
    <row r="215" customFormat="false" ht="13.8" hidden="false" customHeight="false" outlineLevel="0" collapsed="false">
      <c r="B215" s="26"/>
      <c r="C215" s="26"/>
      <c r="E215" s="26"/>
      <c r="F215" s="26"/>
      <c r="G215" s="26"/>
      <c r="H215" s="26"/>
      <c r="I215" s="26"/>
    </row>
    <row r="216" customFormat="false" ht="13.8" hidden="false" customHeight="false" outlineLevel="0" collapsed="false">
      <c r="B216" s="26"/>
      <c r="C216" s="26"/>
      <c r="E216" s="26"/>
      <c r="F216" s="26"/>
      <c r="G216" s="26"/>
      <c r="H216" s="26"/>
      <c r="I216" s="26"/>
    </row>
    <row r="217" customFormat="false" ht="13.8" hidden="false" customHeight="false" outlineLevel="0" collapsed="false">
      <c r="B217" s="26"/>
      <c r="C217" s="26"/>
      <c r="E217" s="26"/>
      <c r="F217" s="26"/>
      <c r="G217" s="26"/>
      <c r="H217" s="26"/>
      <c r="I217" s="26"/>
    </row>
    <row r="218" customFormat="false" ht="13.8" hidden="false" customHeight="false" outlineLevel="0" collapsed="false">
      <c r="B218" s="26"/>
      <c r="C218" s="26"/>
      <c r="E218" s="26"/>
      <c r="F218" s="26"/>
      <c r="G218" s="26"/>
      <c r="H218" s="26"/>
      <c r="I218" s="26"/>
    </row>
    <row r="219" customFormat="false" ht="13.8" hidden="false" customHeight="false" outlineLevel="0" collapsed="false">
      <c r="B219" s="26"/>
      <c r="C219" s="26"/>
      <c r="E219" s="26"/>
      <c r="F219" s="26"/>
      <c r="G219" s="26"/>
      <c r="H219" s="26"/>
      <c r="I219" s="26"/>
    </row>
    <row r="220" customFormat="false" ht="13.8" hidden="false" customHeight="false" outlineLevel="0" collapsed="false">
      <c r="B220" s="26"/>
      <c r="C220" s="26"/>
      <c r="E220" s="26"/>
      <c r="F220" s="26"/>
      <c r="G220" s="26"/>
      <c r="H220" s="26"/>
      <c r="I220" s="26"/>
    </row>
    <row r="221" customFormat="false" ht="13.8" hidden="false" customHeight="false" outlineLevel="0" collapsed="false">
      <c r="B221" s="26"/>
      <c r="C221" s="26"/>
      <c r="E221" s="26"/>
      <c r="F221" s="26"/>
      <c r="G221" s="26"/>
      <c r="H221" s="26"/>
      <c r="I221" s="26"/>
    </row>
    <row r="222" customFormat="false" ht="13.8" hidden="false" customHeight="false" outlineLevel="0" collapsed="false">
      <c r="B222" s="26"/>
      <c r="C222" s="26"/>
      <c r="E222" s="26"/>
      <c r="F222" s="26"/>
      <c r="G222" s="26"/>
      <c r="H222" s="26"/>
      <c r="I222" s="26"/>
    </row>
    <row r="223" customFormat="false" ht="13.8" hidden="false" customHeight="false" outlineLevel="0" collapsed="false">
      <c r="B223" s="26"/>
      <c r="C223" s="26"/>
      <c r="E223" s="26"/>
      <c r="F223" s="26"/>
      <c r="G223" s="26"/>
      <c r="H223" s="26"/>
      <c r="I223" s="26"/>
    </row>
    <row r="224" customFormat="false" ht="13.8" hidden="false" customHeight="false" outlineLevel="0" collapsed="false">
      <c r="B224" s="26"/>
      <c r="C224" s="26"/>
      <c r="E224" s="26"/>
      <c r="F224" s="26"/>
      <c r="G224" s="26"/>
      <c r="H224" s="26"/>
      <c r="I224" s="26"/>
    </row>
    <row r="225" customFormat="false" ht="13.8" hidden="false" customHeight="false" outlineLevel="0" collapsed="false">
      <c r="B225" s="26"/>
      <c r="C225" s="26"/>
      <c r="E225" s="26"/>
      <c r="F225" s="26"/>
      <c r="G225" s="26"/>
      <c r="H225" s="26"/>
      <c r="I225" s="26"/>
    </row>
    <row r="226" customFormat="false" ht="13.8" hidden="false" customHeight="false" outlineLevel="0" collapsed="false">
      <c r="B226" s="26"/>
      <c r="C226" s="26"/>
      <c r="E226" s="26"/>
      <c r="F226" s="26"/>
      <c r="G226" s="26"/>
      <c r="H226" s="26"/>
      <c r="I226" s="26"/>
    </row>
    <row r="227" customFormat="false" ht="13.8" hidden="false" customHeight="false" outlineLevel="0" collapsed="false">
      <c r="B227" s="26"/>
      <c r="C227" s="26"/>
      <c r="E227" s="26"/>
      <c r="F227" s="26"/>
      <c r="G227" s="26"/>
      <c r="H227" s="26"/>
      <c r="I227" s="26"/>
    </row>
    <row r="228" customFormat="false" ht="13.8" hidden="false" customHeight="false" outlineLevel="0" collapsed="false">
      <c r="B228" s="26"/>
      <c r="C228" s="26"/>
      <c r="E228" s="26"/>
      <c r="F228" s="26"/>
      <c r="G228" s="26"/>
      <c r="H228" s="26"/>
      <c r="I228" s="26"/>
    </row>
    <row r="229" customFormat="false" ht="13.8" hidden="false" customHeight="false" outlineLevel="0" collapsed="false">
      <c r="B229" s="26"/>
      <c r="C229" s="26"/>
      <c r="E229" s="26"/>
      <c r="F229" s="26"/>
      <c r="G229" s="26"/>
      <c r="H229" s="26"/>
      <c r="I229" s="26"/>
    </row>
    <row r="230" customFormat="false" ht="13.8" hidden="false" customHeight="false" outlineLevel="0" collapsed="false">
      <c r="B230" s="26"/>
      <c r="C230" s="26"/>
      <c r="E230" s="26"/>
      <c r="F230" s="26"/>
      <c r="G230" s="26"/>
      <c r="H230" s="26"/>
      <c r="I230" s="26"/>
    </row>
    <row r="231" customFormat="false" ht="13.8" hidden="false" customHeight="false" outlineLevel="0" collapsed="false">
      <c r="B231" s="26"/>
      <c r="C231" s="26"/>
      <c r="E231" s="26"/>
      <c r="F231" s="26"/>
      <c r="G231" s="26"/>
      <c r="H231" s="26"/>
      <c r="I231" s="26"/>
    </row>
    <row r="232" customFormat="false" ht="13.8" hidden="false" customHeight="false" outlineLevel="0" collapsed="false">
      <c r="B232" s="26"/>
      <c r="C232" s="26"/>
      <c r="E232" s="26"/>
      <c r="F232" s="26"/>
      <c r="G232" s="26"/>
      <c r="H232" s="26"/>
      <c r="I232" s="26"/>
    </row>
    <row r="233" customFormat="false" ht="13.8" hidden="false" customHeight="false" outlineLevel="0" collapsed="false">
      <c r="B233" s="26"/>
      <c r="C233" s="26"/>
      <c r="E233" s="26"/>
      <c r="F233" s="26"/>
      <c r="G233" s="26"/>
      <c r="H233" s="26"/>
      <c r="I233" s="26"/>
    </row>
    <row r="234" customFormat="false" ht="13.8" hidden="false" customHeight="false" outlineLevel="0" collapsed="false">
      <c r="B234" s="26"/>
      <c r="C234" s="26"/>
      <c r="E234" s="26"/>
      <c r="F234" s="26"/>
      <c r="G234" s="26"/>
      <c r="H234" s="26"/>
      <c r="I234" s="26"/>
    </row>
    <row r="235" customFormat="false" ht="13.8" hidden="false" customHeight="false" outlineLevel="0" collapsed="false">
      <c r="B235" s="26"/>
      <c r="C235" s="26"/>
      <c r="E235" s="26"/>
      <c r="F235" s="26"/>
      <c r="G235" s="26"/>
      <c r="H235" s="26"/>
      <c r="I235" s="26"/>
    </row>
    <row r="236" customFormat="false" ht="13.8" hidden="false" customHeight="false" outlineLevel="0" collapsed="false">
      <c r="B236" s="26"/>
      <c r="C236" s="26"/>
      <c r="E236" s="26"/>
      <c r="F236" s="26"/>
      <c r="G236" s="26"/>
      <c r="H236" s="26"/>
      <c r="I236" s="26"/>
    </row>
    <row r="237" customFormat="false" ht="13.8" hidden="false" customHeight="false" outlineLevel="0" collapsed="false">
      <c r="B237" s="26"/>
      <c r="C237" s="26"/>
      <c r="E237" s="26"/>
      <c r="F237" s="26"/>
      <c r="G237" s="26"/>
      <c r="H237" s="26"/>
      <c r="I237" s="26"/>
    </row>
    <row r="238" customFormat="false" ht="13.8" hidden="false" customHeight="false" outlineLevel="0" collapsed="false">
      <c r="B238" s="26"/>
      <c r="C238" s="26"/>
      <c r="E238" s="26"/>
      <c r="F238" s="26"/>
      <c r="G238" s="26"/>
      <c r="H238" s="26"/>
      <c r="I238" s="26"/>
    </row>
    <row r="239" customFormat="false" ht="13.8" hidden="false" customHeight="false" outlineLevel="0" collapsed="false">
      <c r="B239" s="26"/>
      <c r="C239" s="26"/>
      <c r="E239" s="26"/>
      <c r="F239" s="26"/>
      <c r="G239" s="26"/>
      <c r="H239" s="26"/>
      <c r="I239" s="26"/>
    </row>
    <row r="240" customFormat="false" ht="13.8" hidden="false" customHeight="false" outlineLevel="0" collapsed="false">
      <c r="B240" s="26"/>
      <c r="C240" s="26"/>
      <c r="E240" s="26"/>
      <c r="F240" s="26"/>
      <c r="G240" s="26"/>
      <c r="H240" s="26"/>
      <c r="I240" s="26"/>
    </row>
    <row r="241" customFormat="false" ht="13.8" hidden="false" customHeight="false" outlineLevel="0" collapsed="false">
      <c r="B241" s="26"/>
      <c r="C241" s="26"/>
      <c r="E241" s="26"/>
      <c r="F241" s="26"/>
      <c r="G241" s="26"/>
      <c r="H241" s="26"/>
      <c r="I241" s="26"/>
    </row>
    <row r="242" customFormat="false" ht="13.8" hidden="false" customHeight="false" outlineLevel="0" collapsed="false">
      <c r="B242" s="26"/>
      <c r="C242" s="26"/>
      <c r="E242" s="26"/>
      <c r="F242" s="26"/>
      <c r="G242" s="26"/>
      <c r="H242" s="26"/>
      <c r="I242" s="26"/>
    </row>
    <row r="243" customFormat="false" ht="13.8" hidden="false" customHeight="false" outlineLevel="0" collapsed="false">
      <c r="B243" s="26"/>
      <c r="C243" s="26"/>
      <c r="E243" s="26"/>
      <c r="F243" s="26"/>
      <c r="G243" s="26"/>
      <c r="H243" s="26"/>
      <c r="I243" s="26"/>
    </row>
    <row r="244" customFormat="false" ht="13.8" hidden="false" customHeight="false" outlineLevel="0" collapsed="false">
      <c r="B244" s="26"/>
      <c r="C244" s="26"/>
      <c r="E244" s="26"/>
      <c r="F244" s="26"/>
      <c r="G244" s="26"/>
      <c r="H244" s="26"/>
      <c r="I244" s="26"/>
    </row>
    <row r="245" customFormat="false" ht="13.8" hidden="false" customHeight="false" outlineLevel="0" collapsed="false">
      <c r="B245" s="26"/>
      <c r="C245" s="26"/>
      <c r="E245" s="26"/>
      <c r="F245" s="26"/>
      <c r="G245" s="26"/>
      <c r="H245" s="26"/>
      <c r="I245" s="26"/>
    </row>
    <row r="246" customFormat="false" ht="13.8" hidden="false" customHeight="false" outlineLevel="0" collapsed="false">
      <c r="B246" s="26"/>
      <c r="C246" s="26"/>
      <c r="E246" s="26"/>
      <c r="F246" s="26"/>
      <c r="G246" s="26"/>
      <c r="H246" s="26"/>
      <c r="I246" s="26"/>
    </row>
    <row r="247" customFormat="false" ht="13.8" hidden="false" customHeight="false" outlineLevel="0" collapsed="false">
      <c r="B247" s="26"/>
      <c r="C247" s="26"/>
      <c r="E247" s="26"/>
      <c r="F247" s="26"/>
      <c r="G247" s="26"/>
      <c r="H247" s="26"/>
      <c r="I247" s="26"/>
    </row>
    <row r="248" customFormat="false" ht="13.8" hidden="false" customHeight="false" outlineLevel="0" collapsed="false">
      <c r="B248" s="26"/>
      <c r="C248" s="26"/>
      <c r="E248" s="26"/>
      <c r="F248" s="26"/>
      <c r="G248" s="26"/>
      <c r="H248" s="26"/>
      <c r="I248" s="26"/>
    </row>
    <row r="249" customFormat="false" ht="13.8" hidden="false" customHeight="false" outlineLevel="0" collapsed="false">
      <c r="B249" s="26"/>
      <c r="C249" s="26"/>
      <c r="E249" s="26"/>
      <c r="F249" s="26"/>
      <c r="G249" s="26"/>
      <c r="H249" s="26"/>
      <c r="I249" s="26"/>
    </row>
    <row r="250" customFormat="false" ht="13.8" hidden="false" customHeight="false" outlineLevel="0" collapsed="false">
      <c r="B250" s="26"/>
      <c r="C250" s="26"/>
      <c r="E250" s="26"/>
      <c r="F250" s="26"/>
      <c r="G250" s="26"/>
      <c r="H250" s="26"/>
      <c r="I250" s="26"/>
    </row>
    <row r="251" customFormat="false" ht="13.8" hidden="false" customHeight="false" outlineLevel="0" collapsed="false">
      <c r="B251" s="26"/>
      <c r="C251" s="26"/>
      <c r="E251" s="26"/>
      <c r="F251" s="26"/>
      <c r="G251" s="26"/>
      <c r="H251" s="26"/>
      <c r="I251" s="26"/>
    </row>
    <row r="252" customFormat="false" ht="13.8" hidden="false" customHeight="false" outlineLevel="0" collapsed="false">
      <c r="B252" s="26"/>
      <c r="C252" s="26"/>
      <c r="E252" s="26"/>
      <c r="F252" s="26"/>
      <c r="G252" s="26"/>
      <c r="H252" s="26"/>
      <c r="I252" s="26"/>
    </row>
    <row r="253" customFormat="false" ht="13.8" hidden="false" customHeight="false" outlineLevel="0" collapsed="false">
      <c r="B253" s="26"/>
      <c r="C253" s="26"/>
      <c r="E253" s="26"/>
      <c r="F253" s="26"/>
      <c r="G253" s="26"/>
      <c r="H253" s="26"/>
      <c r="I253" s="26"/>
    </row>
    <row r="254" customFormat="false" ht="13.8" hidden="false" customHeight="false" outlineLevel="0" collapsed="false">
      <c r="B254" s="26"/>
      <c r="C254" s="26"/>
      <c r="E254" s="26"/>
      <c r="F254" s="26"/>
      <c r="G254" s="26"/>
      <c r="H254" s="26"/>
      <c r="I254" s="26"/>
    </row>
    <row r="255" customFormat="false" ht="13.8" hidden="false" customHeight="false" outlineLevel="0" collapsed="false">
      <c r="B255" s="26"/>
      <c r="C255" s="26"/>
      <c r="E255" s="26"/>
      <c r="F255" s="26"/>
      <c r="G255" s="26"/>
      <c r="H255" s="26"/>
      <c r="I255" s="26"/>
    </row>
    <row r="256" customFormat="false" ht="13.8" hidden="false" customHeight="false" outlineLevel="0" collapsed="false">
      <c r="B256" s="26"/>
      <c r="C256" s="26"/>
      <c r="E256" s="26"/>
      <c r="F256" s="26"/>
      <c r="G256" s="26"/>
      <c r="H256" s="26"/>
      <c r="I256" s="26"/>
    </row>
    <row r="257" customFormat="false" ht="13.8" hidden="false" customHeight="false" outlineLevel="0" collapsed="false">
      <c r="B257" s="26"/>
      <c r="C257" s="26"/>
      <c r="E257" s="26"/>
      <c r="F257" s="26"/>
      <c r="G257" s="26"/>
      <c r="H257" s="26"/>
      <c r="I257" s="26"/>
    </row>
    <row r="258" customFormat="false" ht="13.8" hidden="false" customHeight="false" outlineLevel="0" collapsed="false">
      <c r="B258" s="26"/>
      <c r="C258" s="26"/>
      <c r="E258" s="26"/>
      <c r="F258" s="26"/>
      <c r="G258" s="26"/>
      <c r="H258" s="26"/>
      <c r="I258" s="26"/>
    </row>
    <row r="259" customFormat="false" ht="13.8" hidden="false" customHeight="false" outlineLevel="0" collapsed="false">
      <c r="B259" s="26"/>
      <c r="C259" s="26"/>
      <c r="E259" s="26"/>
      <c r="F259" s="26"/>
      <c r="G259" s="26"/>
      <c r="H259" s="26"/>
      <c r="I259" s="26"/>
    </row>
    <row r="260" customFormat="false" ht="13.8" hidden="false" customHeight="false" outlineLevel="0" collapsed="false">
      <c r="B260" s="26"/>
      <c r="C260" s="26"/>
      <c r="E260" s="26"/>
      <c r="F260" s="26"/>
      <c r="G260" s="26"/>
      <c r="H260" s="26"/>
      <c r="I260" s="26"/>
    </row>
    <row r="261" customFormat="false" ht="13.8" hidden="false" customHeight="false" outlineLevel="0" collapsed="false">
      <c r="B261" s="26"/>
      <c r="C261" s="26"/>
      <c r="E261" s="26"/>
      <c r="F261" s="26"/>
      <c r="G261" s="26"/>
      <c r="H261" s="26"/>
      <c r="I261" s="26"/>
    </row>
    <row r="262" customFormat="false" ht="13.8" hidden="false" customHeight="false" outlineLevel="0" collapsed="false">
      <c r="B262" s="26"/>
      <c r="C262" s="26"/>
      <c r="E262" s="26"/>
      <c r="F262" s="26"/>
      <c r="G262" s="26"/>
      <c r="H262" s="26"/>
      <c r="I262" s="26"/>
    </row>
    <row r="263" customFormat="false" ht="13.8" hidden="false" customHeight="false" outlineLevel="0" collapsed="false">
      <c r="B263" s="26"/>
      <c r="C263" s="26"/>
      <c r="E263" s="26"/>
      <c r="F263" s="26"/>
      <c r="G263" s="26"/>
      <c r="H263" s="26"/>
      <c r="I263" s="26"/>
    </row>
    <row r="264" customFormat="false" ht="13.8" hidden="false" customHeight="false" outlineLevel="0" collapsed="false">
      <c r="B264" s="26"/>
      <c r="C264" s="26"/>
      <c r="E264" s="26"/>
      <c r="F264" s="26"/>
      <c r="G264" s="26"/>
      <c r="H264" s="26"/>
      <c r="I264" s="26"/>
    </row>
    <row r="265" customFormat="false" ht="13.8" hidden="false" customHeight="false" outlineLevel="0" collapsed="false">
      <c r="B265" s="26"/>
      <c r="C265" s="26"/>
      <c r="E265" s="26"/>
      <c r="F265" s="26"/>
      <c r="G265" s="26"/>
      <c r="H265" s="26"/>
      <c r="I265" s="26"/>
    </row>
    <row r="266" customFormat="false" ht="13.8" hidden="false" customHeight="false" outlineLevel="0" collapsed="false">
      <c r="B266" s="26"/>
      <c r="C266" s="26"/>
      <c r="E266" s="26"/>
      <c r="F266" s="26"/>
      <c r="G266" s="26"/>
      <c r="H266" s="26"/>
      <c r="I266" s="26"/>
    </row>
    <row r="267" customFormat="false" ht="13.8" hidden="false" customHeight="false" outlineLevel="0" collapsed="false">
      <c r="B267" s="26"/>
      <c r="C267" s="26"/>
      <c r="E267" s="26"/>
      <c r="F267" s="26"/>
      <c r="G267" s="26"/>
      <c r="H267" s="26"/>
      <c r="I267" s="26"/>
    </row>
    <row r="268" customFormat="false" ht="13.8" hidden="false" customHeight="false" outlineLevel="0" collapsed="false">
      <c r="B268" s="26"/>
      <c r="C268" s="26"/>
      <c r="E268" s="26"/>
      <c r="F268" s="26"/>
      <c r="G268" s="26"/>
      <c r="H268" s="26"/>
      <c r="I268" s="26"/>
    </row>
    <row r="269" customFormat="false" ht="13.8" hidden="false" customHeight="false" outlineLevel="0" collapsed="false">
      <c r="B269" s="26"/>
      <c r="C269" s="26"/>
      <c r="E269" s="26"/>
      <c r="F269" s="26"/>
      <c r="G269" s="26"/>
      <c r="H269" s="26"/>
      <c r="I269" s="26"/>
    </row>
    <row r="270" customFormat="false" ht="13.8" hidden="false" customHeight="false" outlineLevel="0" collapsed="false">
      <c r="B270" s="26"/>
      <c r="C270" s="26"/>
      <c r="E270" s="26"/>
      <c r="F270" s="26"/>
      <c r="G270" s="26"/>
      <c r="H270" s="26"/>
      <c r="I270" s="26"/>
    </row>
    <row r="271" customFormat="false" ht="13.8" hidden="false" customHeight="false" outlineLevel="0" collapsed="false">
      <c r="B271" s="26"/>
      <c r="C271" s="26"/>
      <c r="E271" s="26"/>
      <c r="F271" s="26"/>
      <c r="G271" s="26"/>
      <c r="H271" s="26"/>
      <c r="I271" s="26"/>
    </row>
    <row r="272" customFormat="false" ht="13.8" hidden="false" customHeight="false" outlineLevel="0" collapsed="false">
      <c r="B272" s="26"/>
      <c r="C272" s="26"/>
      <c r="E272" s="26"/>
      <c r="F272" s="26"/>
      <c r="G272" s="26"/>
      <c r="H272" s="26"/>
      <c r="I272" s="26"/>
    </row>
    <row r="273" customFormat="false" ht="13.8" hidden="false" customHeight="false" outlineLevel="0" collapsed="false">
      <c r="B273" s="26"/>
      <c r="C273" s="26"/>
      <c r="E273" s="26"/>
      <c r="F273" s="26"/>
      <c r="G273" s="26"/>
      <c r="H273" s="26"/>
      <c r="I273" s="26"/>
    </row>
    <row r="274" customFormat="false" ht="13.8" hidden="false" customHeight="false" outlineLevel="0" collapsed="false">
      <c r="B274" s="26"/>
      <c r="C274" s="26"/>
      <c r="E274" s="26"/>
      <c r="F274" s="26"/>
      <c r="G274" s="26"/>
      <c r="H274" s="26"/>
      <c r="I274" s="26"/>
    </row>
    <row r="275" customFormat="false" ht="13.8" hidden="false" customHeight="false" outlineLevel="0" collapsed="false">
      <c r="B275" s="26"/>
      <c r="C275" s="26"/>
      <c r="E275" s="26"/>
      <c r="F275" s="26"/>
      <c r="G275" s="26"/>
      <c r="H275" s="26"/>
      <c r="I275" s="26"/>
    </row>
    <row r="276" customFormat="false" ht="13.8" hidden="false" customHeight="false" outlineLevel="0" collapsed="false">
      <c r="B276" s="26"/>
      <c r="C276" s="26"/>
      <c r="E276" s="26"/>
      <c r="F276" s="26"/>
      <c r="G276" s="26"/>
      <c r="H276" s="26"/>
      <c r="I276" s="26"/>
    </row>
    <row r="277" customFormat="false" ht="13.8" hidden="false" customHeight="false" outlineLevel="0" collapsed="false">
      <c r="B277" s="26"/>
      <c r="C277" s="26"/>
      <c r="E277" s="26"/>
      <c r="F277" s="26"/>
      <c r="G277" s="26"/>
      <c r="H277" s="26"/>
      <c r="I277" s="26"/>
    </row>
    <row r="278" customFormat="false" ht="13.8" hidden="false" customHeight="false" outlineLevel="0" collapsed="false">
      <c r="B278" s="26"/>
      <c r="C278" s="26"/>
      <c r="E278" s="26"/>
      <c r="F278" s="26"/>
      <c r="G278" s="26"/>
      <c r="H278" s="26"/>
      <c r="I278" s="26"/>
    </row>
    <row r="279" customFormat="false" ht="13.8" hidden="false" customHeight="false" outlineLevel="0" collapsed="false">
      <c r="B279" s="26"/>
      <c r="C279" s="26"/>
      <c r="E279" s="26"/>
      <c r="F279" s="26"/>
      <c r="G279" s="26"/>
      <c r="H279" s="26"/>
      <c r="I279" s="26"/>
    </row>
    <row r="280" customFormat="false" ht="13.8" hidden="false" customHeight="false" outlineLevel="0" collapsed="false">
      <c r="B280" s="26"/>
      <c r="C280" s="26"/>
      <c r="E280" s="26"/>
      <c r="F280" s="26"/>
      <c r="G280" s="26"/>
      <c r="H280" s="26"/>
      <c r="I280" s="26"/>
    </row>
    <row r="281" customFormat="false" ht="13.8" hidden="false" customHeight="false" outlineLevel="0" collapsed="false">
      <c r="B281" s="26"/>
      <c r="C281" s="26"/>
      <c r="E281" s="26"/>
      <c r="F281" s="26"/>
      <c r="G281" s="26"/>
      <c r="H281" s="26"/>
      <c r="I281" s="26"/>
    </row>
    <row r="282" customFormat="false" ht="13.8" hidden="false" customHeight="false" outlineLevel="0" collapsed="false">
      <c r="B282" s="26"/>
      <c r="C282" s="26"/>
      <c r="E282" s="26"/>
      <c r="F282" s="26"/>
      <c r="G282" s="26"/>
      <c r="H282" s="26"/>
      <c r="I282" s="26"/>
    </row>
    <row r="283" customFormat="false" ht="13.8" hidden="false" customHeight="false" outlineLevel="0" collapsed="false">
      <c r="B283" s="26"/>
      <c r="C283" s="26"/>
      <c r="E283" s="26"/>
      <c r="F283" s="26"/>
      <c r="G283" s="26"/>
      <c r="H283" s="26"/>
      <c r="I283" s="26"/>
    </row>
    <row r="284" customFormat="false" ht="13.8" hidden="false" customHeight="false" outlineLevel="0" collapsed="false">
      <c r="B284" s="26"/>
      <c r="C284" s="26"/>
      <c r="E284" s="26"/>
      <c r="F284" s="26"/>
      <c r="G284" s="26"/>
      <c r="H284" s="26"/>
      <c r="I284" s="26"/>
    </row>
    <row r="285" customFormat="false" ht="13.8" hidden="false" customHeight="false" outlineLevel="0" collapsed="false">
      <c r="B285" s="26"/>
      <c r="C285" s="26"/>
      <c r="E285" s="26"/>
      <c r="F285" s="26"/>
      <c r="G285" s="26"/>
      <c r="H285" s="26"/>
      <c r="I285" s="26"/>
    </row>
    <row r="286" customFormat="false" ht="13.8" hidden="false" customHeight="false" outlineLevel="0" collapsed="false">
      <c r="B286" s="26"/>
      <c r="C286" s="26"/>
      <c r="E286" s="26"/>
      <c r="F286" s="26"/>
      <c r="G286" s="26"/>
      <c r="H286" s="26"/>
      <c r="I286" s="26"/>
    </row>
    <row r="287" customFormat="false" ht="13.8" hidden="false" customHeight="false" outlineLevel="0" collapsed="false">
      <c r="B287" s="26"/>
      <c r="C287" s="26"/>
      <c r="E287" s="26"/>
      <c r="F287" s="26"/>
      <c r="G287" s="26"/>
      <c r="H287" s="26"/>
      <c r="I287" s="26"/>
    </row>
    <row r="288" customFormat="false" ht="13.8" hidden="false" customHeight="false" outlineLevel="0" collapsed="false">
      <c r="B288" s="26"/>
      <c r="C288" s="26"/>
      <c r="E288" s="26"/>
      <c r="F288" s="26"/>
      <c r="G288" s="26"/>
      <c r="H288" s="26"/>
      <c r="I288" s="26"/>
    </row>
    <row r="289" customFormat="false" ht="13.8" hidden="false" customHeight="false" outlineLevel="0" collapsed="false">
      <c r="B289" s="26"/>
      <c r="C289" s="26"/>
      <c r="E289" s="26"/>
      <c r="F289" s="26"/>
      <c r="G289" s="26"/>
      <c r="H289" s="26"/>
      <c r="I289" s="26"/>
    </row>
    <row r="290" customFormat="false" ht="13.8" hidden="false" customHeight="false" outlineLevel="0" collapsed="false">
      <c r="B290" s="26"/>
      <c r="C290" s="26"/>
      <c r="E290" s="26"/>
      <c r="F290" s="26"/>
      <c r="G290" s="26"/>
      <c r="H290" s="26"/>
      <c r="I290" s="26"/>
    </row>
    <row r="291" customFormat="false" ht="13.8" hidden="false" customHeight="false" outlineLevel="0" collapsed="false">
      <c r="B291" s="26"/>
      <c r="C291" s="26"/>
      <c r="E291" s="26"/>
      <c r="F291" s="26"/>
      <c r="G291" s="26"/>
      <c r="H291" s="26"/>
      <c r="I291" s="26"/>
    </row>
    <row r="292" customFormat="false" ht="13.8" hidden="false" customHeight="false" outlineLevel="0" collapsed="false">
      <c r="B292" s="26"/>
      <c r="C292" s="26"/>
      <c r="E292" s="26"/>
      <c r="F292" s="26"/>
      <c r="G292" s="26"/>
      <c r="H292" s="26"/>
      <c r="I292" s="26"/>
    </row>
    <row r="293" customFormat="false" ht="13.8" hidden="false" customHeight="false" outlineLevel="0" collapsed="false">
      <c r="B293" s="26"/>
      <c r="C293" s="26"/>
      <c r="E293" s="26"/>
      <c r="F293" s="26"/>
      <c r="G293" s="26"/>
      <c r="H293" s="26"/>
      <c r="I293" s="26"/>
    </row>
    <row r="294" customFormat="false" ht="13.8" hidden="false" customHeight="false" outlineLevel="0" collapsed="false">
      <c r="B294" s="26"/>
      <c r="C294" s="26"/>
      <c r="E294" s="26"/>
      <c r="F294" s="26"/>
      <c r="G294" s="26"/>
      <c r="H294" s="26"/>
      <c r="I294" s="26"/>
    </row>
    <row r="295" customFormat="false" ht="13.8" hidden="false" customHeight="false" outlineLevel="0" collapsed="false">
      <c r="B295" s="26"/>
      <c r="C295" s="26"/>
      <c r="E295" s="26"/>
      <c r="F295" s="26"/>
      <c r="G295" s="26"/>
      <c r="H295" s="26"/>
      <c r="I295" s="26"/>
    </row>
    <row r="296" customFormat="false" ht="13.8" hidden="false" customHeight="false" outlineLevel="0" collapsed="false">
      <c r="B296" s="26"/>
      <c r="C296" s="26"/>
      <c r="E296" s="26"/>
      <c r="F296" s="26"/>
      <c r="G296" s="26"/>
      <c r="H296" s="26"/>
      <c r="I296" s="26"/>
    </row>
    <row r="297" customFormat="false" ht="13.8" hidden="false" customHeight="false" outlineLevel="0" collapsed="false">
      <c r="B297" s="26"/>
      <c r="C297" s="26"/>
      <c r="E297" s="26"/>
      <c r="F297" s="26"/>
      <c r="G297" s="26"/>
      <c r="H297" s="26"/>
      <c r="I297" s="26"/>
    </row>
    <row r="298" customFormat="false" ht="13.8" hidden="false" customHeight="false" outlineLevel="0" collapsed="false">
      <c r="B298" s="26"/>
      <c r="C298" s="26"/>
      <c r="E298" s="26"/>
      <c r="F298" s="26"/>
      <c r="G298" s="26"/>
      <c r="H298" s="26"/>
      <c r="I298" s="26"/>
    </row>
    <row r="299" customFormat="false" ht="13.8" hidden="false" customHeight="false" outlineLevel="0" collapsed="false">
      <c r="B299" s="26"/>
      <c r="C299" s="26"/>
      <c r="E299" s="26"/>
      <c r="F299" s="26"/>
      <c r="G299" s="26"/>
      <c r="H299" s="26"/>
      <c r="I299" s="26"/>
    </row>
    <row r="300" customFormat="false" ht="13.8" hidden="false" customHeight="false" outlineLevel="0" collapsed="false">
      <c r="B300" s="26"/>
      <c r="C300" s="26"/>
      <c r="E300" s="26"/>
      <c r="F300" s="26"/>
      <c r="G300" s="26"/>
      <c r="H300" s="26"/>
      <c r="I300" s="26"/>
    </row>
    <row r="301" customFormat="false" ht="13.8" hidden="false" customHeight="false" outlineLevel="0" collapsed="false">
      <c r="B301" s="26"/>
      <c r="C301" s="26"/>
      <c r="E301" s="26"/>
      <c r="F301" s="26"/>
      <c r="G301" s="26"/>
      <c r="H301" s="26"/>
      <c r="I301" s="26"/>
    </row>
    <row r="302" customFormat="false" ht="13.8" hidden="false" customHeight="false" outlineLevel="0" collapsed="false">
      <c r="B302" s="26"/>
      <c r="C302" s="26"/>
      <c r="E302" s="26"/>
      <c r="F302" s="26"/>
      <c r="G302" s="26"/>
      <c r="H302" s="26"/>
      <c r="I302" s="26"/>
    </row>
    <row r="303" customFormat="false" ht="13.8" hidden="false" customHeight="false" outlineLevel="0" collapsed="false">
      <c r="B303" s="26"/>
      <c r="C303" s="26"/>
      <c r="E303" s="26"/>
      <c r="F303" s="26"/>
      <c r="G303" s="26"/>
      <c r="H303" s="26"/>
      <c r="I303" s="26"/>
    </row>
    <row r="304" customFormat="false" ht="13.8" hidden="false" customHeight="false" outlineLevel="0" collapsed="false">
      <c r="B304" s="26"/>
      <c r="C304" s="26"/>
      <c r="E304" s="26"/>
      <c r="F304" s="26"/>
      <c r="G304" s="26"/>
      <c r="H304" s="26"/>
      <c r="I304" s="26"/>
    </row>
    <row r="305" customFormat="false" ht="13.8" hidden="false" customHeight="false" outlineLevel="0" collapsed="false">
      <c r="B305" s="26"/>
      <c r="C305" s="26"/>
      <c r="E305" s="26"/>
      <c r="F305" s="26"/>
      <c r="G305" s="26"/>
      <c r="H305" s="26"/>
      <c r="I305" s="26"/>
    </row>
    <row r="306" customFormat="false" ht="13.8" hidden="false" customHeight="false" outlineLevel="0" collapsed="false">
      <c r="B306" s="26"/>
      <c r="C306" s="26"/>
      <c r="E306" s="26"/>
      <c r="F306" s="26"/>
      <c r="G306" s="26"/>
      <c r="H306" s="26"/>
      <c r="I306" s="26"/>
    </row>
    <row r="307" customFormat="false" ht="13.8" hidden="false" customHeight="false" outlineLevel="0" collapsed="false">
      <c r="B307" s="26"/>
      <c r="C307" s="26"/>
      <c r="E307" s="26"/>
      <c r="F307" s="26"/>
      <c r="G307" s="26"/>
      <c r="H307" s="26"/>
      <c r="I307" s="26"/>
    </row>
    <row r="308" customFormat="false" ht="13.8" hidden="false" customHeight="false" outlineLevel="0" collapsed="false">
      <c r="B308" s="26"/>
      <c r="C308" s="26"/>
      <c r="E308" s="26"/>
      <c r="F308" s="26"/>
      <c r="G308" s="26"/>
      <c r="H308" s="26"/>
      <c r="I308" s="26"/>
    </row>
    <row r="309" customFormat="false" ht="13.8" hidden="false" customHeight="false" outlineLevel="0" collapsed="false">
      <c r="B309" s="26"/>
      <c r="C309" s="26"/>
      <c r="E309" s="26"/>
      <c r="F309" s="26"/>
      <c r="G309" s="26"/>
      <c r="H309" s="26"/>
      <c r="I309" s="26"/>
    </row>
    <row r="310" customFormat="false" ht="13.8" hidden="false" customHeight="false" outlineLevel="0" collapsed="false">
      <c r="B310" s="26"/>
      <c r="C310" s="26"/>
      <c r="E310" s="26"/>
      <c r="F310" s="26"/>
      <c r="G310" s="26"/>
      <c r="H310" s="26"/>
      <c r="I310" s="26"/>
    </row>
    <row r="311" customFormat="false" ht="13.8" hidden="false" customHeight="false" outlineLevel="0" collapsed="false">
      <c r="B311" s="26"/>
      <c r="C311" s="26"/>
      <c r="E311" s="26"/>
      <c r="F311" s="26"/>
      <c r="G311" s="26"/>
      <c r="H311" s="26"/>
      <c r="I311" s="26"/>
    </row>
    <row r="312" customFormat="false" ht="13.8" hidden="false" customHeight="false" outlineLevel="0" collapsed="false">
      <c r="B312" s="26"/>
      <c r="C312" s="26"/>
      <c r="E312" s="26"/>
      <c r="F312" s="26"/>
      <c r="G312" s="26"/>
      <c r="H312" s="26"/>
      <c r="I312" s="26"/>
    </row>
    <row r="313" customFormat="false" ht="13.8" hidden="false" customHeight="false" outlineLevel="0" collapsed="false">
      <c r="B313" s="26"/>
      <c r="C313" s="26"/>
      <c r="E313" s="26"/>
      <c r="F313" s="26"/>
      <c r="G313" s="26"/>
      <c r="H313" s="26"/>
      <c r="I313" s="26"/>
    </row>
    <row r="314" customFormat="false" ht="13.8" hidden="false" customHeight="false" outlineLevel="0" collapsed="false">
      <c r="B314" s="26"/>
      <c r="C314" s="26"/>
      <c r="E314" s="26"/>
      <c r="F314" s="26"/>
      <c r="G314" s="26"/>
      <c r="H314" s="26"/>
      <c r="I314" s="26"/>
    </row>
    <row r="315" customFormat="false" ht="13.8" hidden="false" customHeight="false" outlineLevel="0" collapsed="false">
      <c r="B315" s="26"/>
      <c r="C315" s="26"/>
      <c r="E315" s="26"/>
      <c r="F315" s="26"/>
      <c r="G315" s="26"/>
      <c r="H315" s="26"/>
      <c r="I315" s="26"/>
    </row>
    <row r="316" customFormat="false" ht="13.8" hidden="false" customHeight="false" outlineLevel="0" collapsed="false">
      <c r="B316" s="26"/>
      <c r="C316" s="26"/>
      <c r="E316" s="26"/>
      <c r="F316" s="26"/>
      <c r="G316" s="26"/>
      <c r="H316" s="26"/>
      <c r="I316" s="26"/>
    </row>
    <row r="317" customFormat="false" ht="13.8" hidden="false" customHeight="false" outlineLevel="0" collapsed="false">
      <c r="B317" s="26"/>
      <c r="C317" s="26"/>
      <c r="E317" s="26"/>
      <c r="F317" s="26"/>
      <c r="G317" s="26"/>
      <c r="H317" s="26"/>
      <c r="I317" s="26"/>
    </row>
    <row r="318" customFormat="false" ht="13.8" hidden="false" customHeight="false" outlineLevel="0" collapsed="false">
      <c r="B318" s="26"/>
      <c r="C318" s="26"/>
      <c r="E318" s="26"/>
      <c r="F318" s="26"/>
      <c r="G318" s="26"/>
      <c r="H318" s="26"/>
      <c r="I318" s="26"/>
    </row>
    <row r="319" customFormat="false" ht="13.8" hidden="false" customHeight="false" outlineLevel="0" collapsed="false">
      <c r="B319" s="26"/>
      <c r="C319" s="26"/>
      <c r="E319" s="26"/>
      <c r="F319" s="26"/>
      <c r="G319" s="26"/>
      <c r="H319" s="26"/>
      <c r="I319" s="26"/>
    </row>
    <row r="320" customFormat="false" ht="13.8" hidden="false" customHeight="false" outlineLevel="0" collapsed="false">
      <c r="B320" s="26"/>
      <c r="C320" s="26"/>
      <c r="E320" s="26"/>
      <c r="F320" s="26"/>
      <c r="G320" s="26"/>
      <c r="H320" s="26"/>
      <c r="I320" s="26"/>
    </row>
    <row r="321" customFormat="false" ht="13.8" hidden="false" customHeight="false" outlineLevel="0" collapsed="false">
      <c r="B321" s="26"/>
      <c r="C321" s="26"/>
      <c r="E321" s="26"/>
      <c r="F321" s="26"/>
      <c r="G321" s="26"/>
      <c r="H321" s="26"/>
      <c r="I321" s="26"/>
    </row>
    <row r="322" customFormat="false" ht="13.8" hidden="false" customHeight="false" outlineLevel="0" collapsed="false">
      <c r="B322" s="26"/>
      <c r="C322" s="26"/>
      <c r="E322" s="26"/>
      <c r="F322" s="26"/>
      <c r="G322" s="26"/>
      <c r="H322" s="26"/>
      <c r="I322" s="26"/>
    </row>
    <row r="323" customFormat="false" ht="13.8" hidden="false" customHeight="false" outlineLevel="0" collapsed="false">
      <c r="B323" s="26"/>
      <c r="C323" s="26"/>
      <c r="E323" s="26"/>
      <c r="F323" s="26"/>
      <c r="G323" s="26"/>
      <c r="H323" s="26"/>
      <c r="I323" s="26"/>
    </row>
    <row r="324" customFormat="false" ht="13.8" hidden="false" customHeight="false" outlineLevel="0" collapsed="false">
      <c r="B324" s="26"/>
      <c r="C324" s="26"/>
      <c r="E324" s="26"/>
      <c r="F324" s="26"/>
      <c r="G324" s="26"/>
      <c r="H324" s="26"/>
      <c r="I324" s="26"/>
    </row>
    <row r="325" customFormat="false" ht="13.8" hidden="false" customHeight="false" outlineLevel="0" collapsed="false">
      <c r="B325" s="26"/>
      <c r="C325" s="26"/>
      <c r="E325" s="26"/>
      <c r="F325" s="26"/>
      <c r="G325" s="26"/>
      <c r="H325" s="26"/>
      <c r="I325" s="26"/>
    </row>
    <row r="326" customFormat="false" ht="13.8" hidden="false" customHeight="false" outlineLevel="0" collapsed="false">
      <c r="B326" s="26"/>
      <c r="C326" s="26"/>
      <c r="E326" s="26"/>
      <c r="F326" s="26"/>
      <c r="G326" s="26"/>
      <c r="H326" s="26"/>
      <c r="I326" s="26"/>
    </row>
    <row r="327" customFormat="false" ht="13.8" hidden="false" customHeight="false" outlineLevel="0" collapsed="false">
      <c r="B327" s="26"/>
      <c r="C327" s="26"/>
      <c r="E327" s="26"/>
      <c r="F327" s="26"/>
      <c r="G327" s="26"/>
      <c r="H327" s="26"/>
      <c r="I327" s="26"/>
    </row>
    <row r="328" customFormat="false" ht="13.8" hidden="false" customHeight="false" outlineLevel="0" collapsed="false">
      <c r="B328" s="26"/>
      <c r="C328" s="26"/>
      <c r="E328" s="26"/>
      <c r="F328" s="26"/>
      <c r="G328" s="26"/>
      <c r="H328" s="26"/>
      <c r="I328" s="26"/>
    </row>
    <row r="329" customFormat="false" ht="13.8" hidden="false" customHeight="false" outlineLevel="0" collapsed="false">
      <c r="B329" s="26"/>
      <c r="C329" s="26"/>
      <c r="E329" s="26"/>
      <c r="F329" s="26"/>
      <c r="G329" s="26"/>
      <c r="H329" s="26"/>
      <c r="I329" s="26"/>
    </row>
    <row r="330" customFormat="false" ht="13.8" hidden="false" customHeight="false" outlineLevel="0" collapsed="false">
      <c r="B330" s="26"/>
      <c r="C330" s="26"/>
      <c r="E330" s="26"/>
      <c r="F330" s="26"/>
      <c r="G330" s="26"/>
      <c r="H330" s="26"/>
      <c r="I330" s="26"/>
    </row>
    <row r="331" customFormat="false" ht="13.8" hidden="false" customHeight="false" outlineLevel="0" collapsed="false">
      <c r="B331" s="26"/>
      <c r="C331" s="26"/>
      <c r="E331" s="26"/>
      <c r="F331" s="26"/>
      <c r="G331" s="26"/>
      <c r="H331" s="26"/>
      <c r="I331" s="26"/>
    </row>
    <row r="332" customFormat="false" ht="13.8" hidden="false" customHeight="false" outlineLevel="0" collapsed="false">
      <c r="B332" s="26"/>
      <c r="C332" s="26"/>
      <c r="E332" s="26"/>
      <c r="F332" s="26"/>
      <c r="G332" s="26"/>
      <c r="H332" s="26"/>
      <c r="I332" s="26"/>
    </row>
    <row r="333" customFormat="false" ht="13.8" hidden="false" customHeight="false" outlineLevel="0" collapsed="false">
      <c r="B333" s="26"/>
      <c r="C333" s="26"/>
      <c r="E333" s="26"/>
      <c r="F333" s="26"/>
      <c r="G333" s="26"/>
      <c r="H333" s="26"/>
      <c r="I333" s="26"/>
    </row>
    <row r="334" customFormat="false" ht="13.8" hidden="false" customHeight="false" outlineLevel="0" collapsed="false">
      <c r="B334" s="26"/>
      <c r="C334" s="26"/>
      <c r="E334" s="26"/>
      <c r="F334" s="26"/>
      <c r="G334" s="26"/>
      <c r="H334" s="26"/>
      <c r="I334" s="26"/>
    </row>
    <row r="335" customFormat="false" ht="13.8" hidden="false" customHeight="false" outlineLevel="0" collapsed="false">
      <c r="B335" s="26"/>
      <c r="C335" s="26"/>
      <c r="E335" s="26"/>
      <c r="F335" s="26"/>
      <c r="G335" s="26"/>
      <c r="H335" s="26"/>
      <c r="I335" s="26"/>
    </row>
    <row r="336" customFormat="false" ht="13.8" hidden="false" customHeight="false" outlineLevel="0" collapsed="false">
      <c r="B336" s="26"/>
      <c r="C336" s="26"/>
      <c r="E336" s="26"/>
      <c r="F336" s="26"/>
      <c r="G336" s="26"/>
      <c r="H336" s="26"/>
      <c r="I336" s="26"/>
    </row>
    <row r="337" customFormat="false" ht="13.8" hidden="false" customHeight="false" outlineLevel="0" collapsed="false">
      <c r="B337" s="26"/>
      <c r="C337" s="26"/>
      <c r="E337" s="26"/>
      <c r="F337" s="26"/>
      <c r="G337" s="26"/>
      <c r="H337" s="26"/>
      <c r="I337" s="26"/>
    </row>
    <row r="338" customFormat="false" ht="13.8" hidden="false" customHeight="false" outlineLevel="0" collapsed="false">
      <c r="B338" s="26"/>
      <c r="C338" s="26"/>
      <c r="E338" s="26"/>
      <c r="F338" s="26"/>
      <c r="G338" s="26"/>
      <c r="H338" s="26"/>
      <c r="I338" s="26"/>
    </row>
    <row r="339" customFormat="false" ht="13.8" hidden="false" customHeight="false" outlineLevel="0" collapsed="false">
      <c r="B339" s="26"/>
      <c r="C339" s="26"/>
      <c r="E339" s="26"/>
      <c r="F339" s="26"/>
      <c r="G339" s="26"/>
      <c r="H339" s="26"/>
      <c r="I339" s="26"/>
    </row>
    <row r="340" customFormat="false" ht="13.8" hidden="false" customHeight="false" outlineLevel="0" collapsed="false">
      <c r="B340" s="26"/>
      <c r="C340" s="26"/>
      <c r="E340" s="26"/>
      <c r="F340" s="26"/>
      <c r="G340" s="26"/>
      <c r="H340" s="26"/>
      <c r="I340" s="26"/>
    </row>
    <row r="341" customFormat="false" ht="13.8" hidden="false" customHeight="false" outlineLevel="0" collapsed="false">
      <c r="B341" s="26"/>
      <c r="C341" s="26"/>
      <c r="E341" s="26"/>
      <c r="F341" s="26"/>
      <c r="G341" s="26"/>
      <c r="H341" s="26"/>
      <c r="I341" s="26"/>
    </row>
    <row r="342" customFormat="false" ht="13.8" hidden="false" customHeight="false" outlineLevel="0" collapsed="false">
      <c r="B342" s="26"/>
      <c r="C342" s="26"/>
      <c r="E342" s="26"/>
      <c r="F342" s="26"/>
      <c r="G342" s="26"/>
      <c r="H342" s="26"/>
      <c r="I342" s="26"/>
    </row>
    <row r="343" customFormat="false" ht="13.8" hidden="false" customHeight="false" outlineLevel="0" collapsed="false">
      <c r="B343" s="26"/>
      <c r="C343" s="26"/>
      <c r="E343" s="26"/>
      <c r="F343" s="26"/>
      <c r="G343" s="26"/>
      <c r="H343" s="26"/>
      <c r="I343" s="26"/>
    </row>
    <row r="344" customFormat="false" ht="13.8" hidden="false" customHeight="false" outlineLevel="0" collapsed="false">
      <c r="B344" s="26"/>
      <c r="C344" s="26"/>
      <c r="E344" s="26"/>
      <c r="F344" s="26"/>
      <c r="G344" s="26"/>
      <c r="H344" s="26"/>
      <c r="I344" s="26"/>
    </row>
    <row r="345" customFormat="false" ht="13.8" hidden="false" customHeight="false" outlineLevel="0" collapsed="false">
      <c r="B345" s="26"/>
      <c r="C345" s="26"/>
      <c r="E345" s="26"/>
      <c r="F345" s="26"/>
      <c r="G345" s="26"/>
      <c r="H345" s="26"/>
      <c r="I345" s="26"/>
    </row>
    <row r="346" customFormat="false" ht="13.8" hidden="false" customHeight="false" outlineLevel="0" collapsed="false">
      <c r="B346" s="26"/>
      <c r="C346" s="26"/>
      <c r="E346" s="26"/>
      <c r="F346" s="26"/>
      <c r="G346" s="26"/>
      <c r="H346" s="26"/>
      <c r="I346" s="26"/>
    </row>
    <row r="347" customFormat="false" ht="13.8" hidden="false" customHeight="false" outlineLevel="0" collapsed="false">
      <c r="B347" s="26"/>
      <c r="C347" s="26"/>
      <c r="E347" s="26"/>
      <c r="F347" s="26"/>
      <c r="G347" s="26"/>
      <c r="H347" s="26"/>
      <c r="I347" s="26"/>
    </row>
    <row r="348" customFormat="false" ht="13.8" hidden="false" customHeight="false" outlineLevel="0" collapsed="false">
      <c r="B348" s="26"/>
      <c r="C348" s="26"/>
      <c r="E348" s="26"/>
      <c r="F348" s="26"/>
      <c r="G348" s="26"/>
      <c r="H348" s="26"/>
      <c r="I348" s="26"/>
    </row>
    <row r="349" customFormat="false" ht="13.8" hidden="false" customHeight="false" outlineLevel="0" collapsed="false">
      <c r="B349" s="26"/>
      <c r="C349" s="26"/>
      <c r="E349" s="26"/>
      <c r="F349" s="26"/>
      <c r="G349" s="26"/>
      <c r="H349" s="26"/>
      <c r="I349" s="26"/>
    </row>
    <row r="350" customFormat="false" ht="13.8" hidden="false" customHeight="false" outlineLevel="0" collapsed="false">
      <c r="B350" s="26"/>
      <c r="C350" s="26"/>
      <c r="E350" s="26"/>
      <c r="F350" s="26"/>
      <c r="G350" s="26"/>
      <c r="H350" s="26"/>
      <c r="I350" s="26"/>
    </row>
    <row r="351" customFormat="false" ht="13.8" hidden="false" customHeight="false" outlineLevel="0" collapsed="false">
      <c r="B351" s="26"/>
      <c r="C351" s="26"/>
      <c r="E351" s="26"/>
      <c r="F351" s="26"/>
      <c r="G351" s="26"/>
      <c r="H351" s="26"/>
      <c r="I351" s="26"/>
    </row>
    <row r="352" customFormat="false" ht="13.8" hidden="false" customHeight="false" outlineLevel="0" collapsed="false">
      <c r="B352" s="26"/>
      <c r="C352" s="26"/>
      <c r="E352" s="26"/>
      <c r="F352" s="26"/>
      <c r="G352" s="26"/>
      <c r="H352" s="26"/>
      <c r="I352" s="26"/>
    </row>
    <row r="353" customFormat="false" ht="13.8" hidden="false" customHeight="false" outlineLevel="0" collapsed="false">
      <c r="B353" s="26"/>
      <c r="C353" s="26"/>
      <c r="E353" s="26"/>
      <c r="F353" s="26"/>
      <c r="G353" s="26"/>
      <c r="H353" s="26"/>
      <c r="I353" s="26"/>
    </row>
    <row r="354" customFormat="false" ht="13.8" hidden="false" customHeight="false" outlineLevel="0" collapsed="false">
      <c r="B354" s="26"/>
      <c r="C354" s="26"/>
      <c r="E354" s="26"/>
      <c r="F354" s="26"/>
      <c r="G354" s="26"/>
      <c r="H354" s="26"/>
      <c r="I354" s="26"/>
    </row>
    <row r="355" customFormat="false" ht="13.8" hidden="false" customHeight="false" outlineLevel="0" collapsed="false">
      <c r="B355" s="26"/>
      <c r="C355" s="26"/>
      <c r="E355" s="26"/>
      <c r="F355" s="26"/>
      <c r="G355" s="26"/>
      <c r="H355" s="26"/>
      <c r="I355" s="26"/>
    </row>
    <row r="356" customFormat="false" ht="13.8" hidden="false" customHeight="false" outlineLevel="0" collapsed="false">
      <c r="B356" s="26"/>
      <c r="C356" s="26"/>
      <c r="E356" s="26"/>
      <c r="F356" s="26"/>
      <c r="G356" s="26"/>
      <c r="H356" s="26"/>
      <c r="I356" s="26"/>
    </row>
    <row r="357" customFormat="false" ht="13.8" hidden="false" customHeight="false" outlineLevel="0" collapsed="false">
      <c r="B357" s="26"/>
      <c r="C357" s="26"/>
      <c r="E357" s="26"/>
      <c r="F357" s="26"/>
      <c r="G357" s="26"/>
      <c r="H357" s="26"/>
      <c r="I357" s="26"/>
    </row>
    <row r="358" customFormat="false" ht="13.8" hidden="false" customHeight="false" outlineLevel="0" collapsed="false">
      <c r="B358" s="26"/>
      <c r="C358" s="26"/>
      <c r="E358" s="26"/>
      <c r="F358" s="26"/>
      <c r="G358" s="26"/>
      <c r="H358" s="26"/>
      <c r="I358" s="26"/>
    </row>
    <row r="359" customFormat="false" ht="13.8" hidden="false" customHeight="false" outlineLevel="0" collapsed="false">
      <c r="B359" s="26"/>
      <c r="C359" s="26"/>
      <c r="E359" s="26"/>
      <c r="F359" s="26"/>
      <c r="G359" s="26"/>
      <c r="H359" s="26"/>
      <c r="I359" s="26"/>
    </row>
    <row r="360" customFormat="false" ht="13.8" hidden="false" customHeight="false" outlineLevel="0" collapsed="false">
      <c r="B360" s="26"/>
      <c r="C360" s="26"/>
      <c r="E360" s="26"/>
      <c r="F360" s="26"/>
      <c r="G360" s="26"/>
      <c r="H360" s="26"/>
      <c r="I360" s="26"/>
    </row>
    <row r="361" customFormat="false" ht="13.8" hidden="false" customHeight="false" outlineLevel="0" collapsed="false">
      <c r="B361" s="26"/>
      <c r="C361" s="26"/>
      <c r="E361" s="26"/>
      <c r="F361" s="26"/>
      <c r="G361" s="26"/>
      <c r="H361" s="26"/>
      <c r="I361" s="26"/>
    </row>
    <row r="362" customFormat="false" ht="13.8" hidden="false" customHeight="false" outlineLevel="0" collapsed="false">
      <c r="B362" s="26"/>
      <c r="C362" s="26"/>
      <c r="E362" s="26"/>
      <c r="F362" s="26"/>
      <c r="G362" s="26"/>
      <c r="H362" s="26"/>
      <c r="I362" s="26"/>
    </row>
    <row r="363" customFormat="false" ht="13.8" hidden="false" customHeight="false" outlineLevel="0" collapsed="false">
      <c r="B363" s="26"/>
      <c r="C363" s="26"/>
      <c r="E363" s="26"/>
      <c r="F363" s="26"/>
      <c r="G363" s="26"/>
      <c r="H363" s="26"/>
      <c r="I363" s="26"/>
    </row>
    <row r="364" customFormat="false" ht="13.8" hidden="false" customHeight="false" outlineLevel="0" collapsed="false">
      <c r="B364" s="26"/>
      <c r="C364" s="26"/>
      <c r="E364" s="26"/>
      <c r="F364" s="26"/>
      <c r="G364" s="26"/>
      <c r="H364" s="26"/>
      <c r="I364" s="26"/>
    </row>
    <row r="365" customFormat="false" ht="13.8" hidden="false" customHeight="false" outlineLevel="0" collapsed="false">
      <c r="B365" s="26"/>
      <c r="C365" s="26"/>
      <c r="E365" s="26"/>
      <c r="F365" s="26"/>
      <c r="G365" s="26"/>
      <c r="H365" s="26"/>
      <c r="I365" s="26"/>
    </row>
    <row r="366" customFormat="false" ht="13.8" hidden="false" customHeight="false" outlineLevel="0" collapsed="false">
      <c r="B366" s="26"/>
      <c r="C366" s="26"/>
      <c r="E366" s="26"/>
      <c r="F366" s="26"/>
      <c r="G366" s="26"/>
      <c r="H366" s="26"/>
      <c r="I366" s="26"/>
    </row>
    <row r="367" customFormat="false" ht="13.8" hidden="false" customHeight="false" outlineLevel="0" collapsed="false">
      <c r="B367" s="26"/>
      <c r="C367" s="26"/>
      <c r="E367" s="26"/>
      <c r="F367" s="26"/>
      <c r="G367" s="26"/>
      <c r="H367" s="26"/>
      <c r="I367" s="26"/>
    </row>
    <row r="368" customFormat="false" ht="13.8" hidden="false" customHeight="false" outlineLevel="0" collapsed="false">
      <c r="B368" s="26"/>
      <c r="C368" s="26"/>
      <c r="E368" s="26"/>
      <c r="F368" s="26"/>
      <c r="G368" s="26"/>
      <c r="H368" s="26"/>
      <c r="I368" s="26"/>
    </row>
    <row r="369" customFormat="false" ht="13.8" hidden="false" customHeight="false" outlineLevel="0" collapsed="false">
      <c r="B369" s="26"/>
      <c r="C369" s="26"/>
      <c r="E369" s="26"/>
      <c r="F369" s="26"/>
      <c r="G369" s="26"/>
      <c r="H369" s="26"/>
      <c r="I369" s="26"/>
    </row>
    <row r="370" customFormat="false" ht="13.8" hidden="false" customHeight="false" outlineLevel="0" collapsed="false">
      <c r="B370" s="26"/>
      <c r="C370" s="26"/>
      <c r="E370" s="26"/>
      <c r="F370" s="26"/>
      <c r="G370" s="26"/>
      <c r="H370" s="26"/>
      <c r="I370" s="26"/>
    </row>
    <row r="371" customFormat="false" ht="13.8" hidden="false" customHeight="false" outlineLevel="0" collapsed="false">
      <c r="B371" s="26"/>
      <c r="C371" s="26"/>
      <c r="E371" s="26"/>
      <c r="F371" s="26"/>
      <c r="G371" s="26"/>
      <c r="H371" s="26"/>
      <c r="I371" s="26"/>
    </row>
    <row r="372" customFormat="false" ht="13.8" hidden="false" customHeight="false" outlineLevel="0" collapsed="false">
      <c r="B372" s="26"/>
      <c r="C372" s="26"/>
      <c r="E372" s="26"/>
      <c r="F372" s="26"/>
      <c r="G372" s="26"/>
      <c r="H372" s="26"/>
      <c r="I372" s="26"/>
    </row>
    <row r="373" customFormat="false" ht="13.8" hidden="false" customHeight="false" outlineLevel="0" collapsed="false">
      <c r="B373" s="26"/>
      <c r="C373" s="26"/>
      <c r="E373" s="26"/>
      <c r="F373" s="26"/>
      <c r="G373" s="26"/>
      <c r="H373" s="26"/>
      <c r="I373" s="26"/>
    </row>
    <row r="374" customFormat="false" ht="13.8" hidden="false" customHeight="false" outlineLevel="0" collapsed="false">
      <c r="B374" s="26"/>
      <c r="C374" s="26"/>
      <c r="E374" s="26"/>
      <c r="F374" s="26"/>
      <c r="G374" s="26"/>
      <c r="H374" s="26"/>
      <c r="I374" s="26"/>
    </row>
    <row r="375" customFormat="false" ht="13.8" hidden="false" customHeight="false" outlineLevel="0" collapsed="false">
      <c r="B375" s="26"/>
      <c r="C375" s="26"/>
      <c r="E375" s="26"/>
      <c r="F375" s="26"/>
      <c r="G375" s="26"/>
      <c r="H375" s="26"/>
      <c r="I375" s="26"/>
    </row>
    <row r="376" customFormat="false" ht="13.8" hidden="false" customHeight="false" outlineLevel="0" collapsed="false">
      <c r="B376" s="26"/>
      <c r="C376" s="26"/>
      <c r="E376" s="26"/>
      <c r="F376" s="26"/>
      <c r="G376" s="26"/>
      <c r="H376" s="26"/>
      <c r="I376" s="26"/>
    </row>
    <row r="377" customFormat="false" ht="13.8" hidden="false" customHeight="false" outlineLevel="0" collapsed="false">
      <c r="B377" s="26"/>
      <c r="C377" s="26"/>
      <c r="E377" s="26"/>
      <c r="F377" s="26"/>
      <c r="G377" s="26"/>
      <c r="H377" s="26"/>
      <c r="I377" s="26"/>
    </row>
    <row r="378" customFormat="false" ht="13.8" hidden="false" customHeight="false" outlineLevel="0" collapsed="false">
      <c r="B378" s="26"/>
      <c r="C378" s="26"/>
      <c r="E378" s="26"/>
      <c r="F378" s="26"/>
      <c r="G378" s="26"/>
      <c r="H378" s="26"/>
      <c r="I378" s="26"/>
    </row>
    <row r="379" customFormat="false" ht="13.8" hidden="false" customHeight="false" outlineLevel="0" collapsed="false">
      <c r="B379" s="26"/>
      <c r="C379" s="26"/>
      <c r="E379" s="26"/>
      <c r="F379" s="26"/>
      <c r="G379" s="26"/>
      <c r="H379" s="26"/>
      <c r="I379" s="26"/>
    </row>
    <row r="380" customFormat="false" ht="13.8" hidden="false" customHeight="false" outlineLevel="0" collapsed="false">
      <c r="B380" s="26"/>
      <c r="C380" s="26"/>
      <c r="E380" s="26"/>
      <c r="F380" s="26"/>
      <c r="G380" s="26"/>
      <c r="H380" s="26"/>
      <c r="I380" s="26"/>
    </row>
    <row r="381" customFormat="false" ht="13.8" hidden="false" customHeight="false" outlineLevel="0" collapsed="false">
      <c r="B381" s="26"/>
      <c r="C381" s="26"/>
      <c r="E381" s="26"/>
      <c r="F381" s="26"/>
      <c r="G381" s="26"/>
      <c r="H381" s="26"/>
      <c r="I381" s="26"/>
    </row>
    <row r="382" customFormat="false" ht="13.8" hidden="false" customHeight="false" outlineLevel="0" collapsed="false">
      <c r="B382" s="26"/>
      <c r="C382" s="26"/>
      <c r="E382" s="26"/>
      <c r="F382" s="26"/>
      <c r="G382" s="26"/>
      <c r="H382" s="26"/>
      <c r="I382" s="26"/>
    </row>
    <row r="383" customFormat="false" ht="13.8" hidden="false" customHeight="false" outlineLevel="0" collapsed="false">
      <c r="B383" s="26"/>
      <c r="C383" s="26"/>
      <c r="E383" s="26"/>
      <c r="F383" s="26"/>
      <c r="G383" s="26"/>
      <c r="H383" s="26"/>
      <c r="I383" s="26"/>
    </row>
    <row r="384" customFormat="false" ht="13.8" hidden="false" customHeight="false" outlineLevel="0" collapsed="false">
      <c r="B384" s="26"/>
      <c r="C384" s="26"/>
      <c r="E384" s="26"/>
      <c r="F384" s="26"/>
      <c r="G384" s="26"/>
      <c r="H384" s="26"/>
      <c r="I384" s="26"/>
    </row>
    <row r="385" customFormat="false" ht="13.8" hidden="false" customHeight="false" outlineLevel="0" collapsed="false">
      <c r="B385" s="26"/>
      <c r="C385" s="26"/>
      <c r="E385" s="26"/>
      <c r="F385" s="26"/>
      <c r="G385" s="26"/>
      <c r="H385" s="26"/>
      <c r="I385" s="26"/>
    </row>
    <row r="386" customFormat="false" ht="13.8" hidden="false" customHeight="false" outlineLevel="0" collapsed="false">
      <c r="B386" s="26"/>
      <c r="C386" s="26"/>
      <c r="E386" s="26"/>
      <c r="F386" s="26"/>
      <c r="G386" s="26"/>
      <c r="H386" s="26"/>
      <c r="I386" s="26"/>
    </row>
    <row r="387" customFormat="false" ht="13.8" hidden="false" customHeight="false" outlineLevel="0" collapsed="false">
      <c r="B387" s="26"/>
      <c r="C387" s="26"/>
      <c r="E387" s="26"/>
      <c r="F387" s="26"/>
      <c r="G387" s="26"/>
      <c r="H387" s="26"/>
      <c r="I387" s="26"/>
    </row>
    <row r="388" customFormat="false" ht="13.8" hidden="false" customHeight="false" outlineLevel="0" collapsed="false">
      <c r="B388" s="26"/>
      <c r="C388" s="26"/>
      <c r="E388" s="26"/>
      <c r="F388" s="26"/>
      <c r="G388" s="26"/>
      <c r="H388" s="26"/>
      <c r="I388" s="26"/>
    </row>
    <row r="389" customFormat="false" ht="13.8" hidden="false" customHeight="false" outlineLevel="0" collapsed="false">
      <c r="B389" s="26"/>
      <c r="C389" s="26"/>
      <c r="E389" s="26"/>
      <c r="F389" s="26"/>
      <c r="G389" s="26"/>
      <c r="H389" s="26"/>
      <c r="I389" s="26"/>
    </row>
    <row r="390" customFormat="false" ht="13.8" hidden="false" customHeight="false" outlineLevel="0" collapsed="false">
      <c r="B390" s="26"/>
      <c r="C390" s="26"/>
      <c r="E390" s="26"/>
      <c r="F390" s="26"/>
      <c r="G390" s="26"/>
      <c r="H390" s="26"/>
      <c r="I390" s="26"/>
    </row>
    <row r="391" customFormat="false" ht="13.8" hidden="false" customHeight="false" outlineLevel="0" collapsed="false">
      <c r="B391" s="26"/>
      <c r="C391" s="26"/>
      <c r="E391" s="26"/>
      <c r="F391" s="26"/>
      <c r="G391" s="26"/>
      <c r="H391" s="26"/>
      <c r="I391" s="26"/>
    </row>
    <row r="392" customFormat="false" ht="13.8" hidden="false" customHeight="false" outlineLevel="0" collapsed="false">
      <c r="B392" s="26"/>
      <c r="C392" s="26"/>
      <c r="E392" s="26"/>
      <c r="F392" s="26"/>
      <c r="G392" s="26"/>
      <c r="H392" s="26"/>
      <c r="I392" s="26"/>
    </row>
    <row r="393" customFormat="false" ht="13.8" hidden="false" customHeight="false" outlineLevel="0" collapsed="false">
      <c r="B393" s="26"/>
      <c r="C393" s="26"/>
      <c r="E393" s="26"/>
      <c r="F393" s="26"/>
      <c r="G393" s="26"/>
      <c r="H393" s="26"/>
      <c r="I393" s="26"/>
    </row>
    <row r="394" customFormat="false" ht="13.8" hidden="false" customHeight="false" outlineLevel="0" collapsed="false">
      <c r="B394" s="26"/>
      <c r="C394" s="26"/>
      <c r="E394" s="26"/>
      <c r="F394" s="26"/>
      <c r="G394" s="26"/>
      <c r="H394" s="26"/>
      <c r="I394" s="26"/>
    </row>
    <row r="395" customFormat="false" ht="13.8" hidden="false" customHeight="false" outlineLevel="0" collapsed="false">
      <c r="B395" s="26"/>
      <c r="C395" s="26"/>
      <c r="E395" s="26"/>
      <c r="F395" s="26"/>
      <c r="G395" s="26"/>
      <c r="H395" s="26"/>
      <c r="I395" s="26"/>
    </row>
    <row r="396" customFormat="false" ht="13.8" hidden="false" customHeight="false" outlineLevel="0" collapsed="false">
      <c r="B396" s="26"/>
      <c r="C396" s="26"/>
      <c r="E396" s="26"/>
      <c r="F396" s="26"/>
      <c r="G396" s="26"/>
      <c r="H396" s="26"/>
      <c r="I396" s="26"/>
    </row>
    <row r="397" customFormat="false" ht="13.8" hidden="false" customHeight="false" outlineLevel="0" collapsed="false">
      <c r="B397" s="26"/>
      <c r="C397" s="26"/>
      <c r="E397" s="26"/>
      <c r="F397" s="26"/>
      <c r="G397" s="26"/>
      <c r="H397" s="26"/>
      <c r="I397" s="26"/>
    </row>
    <row r="398" customFormat="false" ht="13.8" hidden="false" customHeight="false" outlineLevel="0" collapsed="false">
      <c r="B398" s="26"/>
      <c r="C398" s="26"/>
      <c r="E398" s="26"/>
      <c r="F398" s="26"/>
      <c r="G398" s="26"/>
      <c r="H398" s="26"/>
      <c r="I398" s="26"/>
    </row>
    <row r="399" customFormat="false" ht="13.8" hidden="false" customHeight="false" outlineLevel="0" collapsed="false">
      <c r="B399" s="26"/>
      <c r="C399" s="26"/>
      <c r="E399" s="26"/>
      <c r="F399" s="26"/>
      <c r="G399" s="26"/>
      <c r="H399" s="26"/>
      <c r="I399" s="26"/>
    </row>
    <row r="400" customFormat="false" ht="13.8" hidden="false" customHeight="false" outlineLevel="0" collapsed="false">
      <c r="B400" s="26"/>
      <c r="C400" s="26"/>
      <c r="E400" s="26"/>
      <c r="F400" s="26"/>
      <c r="G400" s="26"/>
      <c r="H400" s="26"/>
      <c r="I400" s="26"/>
    </row>
    <row r="401" customFormat="false" ht="13.8" hidden="false" customHeight="false" outlineLevel="0" collapsed="false">
      <c r="B401" s="26"/>
      <c r="C401" s="26"/>
      <c r="E401" s="26"/>
      <c r="F401" s="26"/>
      <c r="G401" s="26"/>
      <c r="H401" s="26"/>
      <c r="I401" s="26"/>
    </row>
    <row r="402" customFormat="false" ht="13.8" hidden="false" customHeight="false" outlineLevel="0" collapsed="false">
      <c r="B402" s="26"/>
      <c r="C402" s="26"/>
      <c r="E402" s="26"/>
      <c r="F402" s="26"/>
      <c r="G402" s="26"/>
      <c r="H402" s="26"/>
      <c r="I402" s="26"/>
    </row>
    <row r="403" customFormat="false" ht="13.8" hidden="false" customHeight="false" outlineLevel="0" collapsed="false">
      <c r="B403" s="26"/>
      <c r="C403" s="26"/>
      <c r="E403" s="26"/>
      <c r="F403" s="26"/>
      <c r="G403" s="26"/>
      <c r="H403" s="26"/>
      <c r="I403" s="26"/>
    </row>
    <row r="404" customFormat="false" ht="13.8" hidden="false" customHeight="false" outlineLevel="0" collapsed="false">
      <c r="B404" s="26"/>
      <c r="C404" s="26"/>
      <c r="E404" s="26"/>
      <c r="F404" s="26"/>
      <c r="G404" s="26"/>
      <c r="H404" s="26"/>
      <c r="I404" s="26"/>
    </row>
    <row r="405" customFormat="false" ht="13.8" hidden="false" customHeight="false" outlineLevel="0" collapsed="false">
      <c r="B405" s="26"/>
      <c r="C405" s="26"/>
      <c r="E405" s="26"/>
      <c r="F405" s="26"/>
      <c r="G405" s="26"/>
      <c r="H405" s="26"/>
      <c r="I405" s="26"/>
    </row>
    <row r="406" customFormat="false" ht="13.8" hidden="false" customHeight="false" outlineLevel="0" collapsed="false">
      <c r="B406" s="26"/>
      <c r="C406" s="26"/>
      <c r="E406" s="26"/>
      <c r="F406" s="26"/>
      <c r="G406" s="26"/>
      <c r="H406" s="26"/>
      <c r="I406" s="26"/>
    </row>
    <row r="407" customFormat="false" ht="13.8" hidden="false" customHeight="false" outlineLevel="0" collapsed="false">
      <c r="B407" s="26"/>
      <c r="C407" s="26"/>
      <c r="E407" s="26"/>
      <c r="F407" s="26"/>
      <c r="G407" s="26"/>
      <c r="H407" s="26"/>
      <c r="I407" s="26"/>
    </row>
    <row r="408" customFormat="false" ht="13.8" hidden="false" customHeight="false" outlineLevel="0" collapsed="false">
      <c r="B408" s="26"/>
      <c r="C408" s="26"/>
      <c r="E408" s="26"/>
      <c r="F408" s="26"/>
      <c r="G408" s="26"/>
      <c r="H408" s="26"/>
      <c r="I408" s="26"/>
    </row>
    <row r="409" customFormat="false" ht="13.8" hidden="false" customHeight="false" outlineLevel="0" collapsed="false">
      <c r="B409" s="26"/>
      <c r="C409" s="26"/>
      <c r="E409" s="26"/>
      <c r="F409" s="26"/>
      <c r="G409" s="26"/>
      <c r="H409" s="26"/>
      <c r="I409" s="26"/>
    </row>
    <row r="410" customFormat="false" ht="13.8" hidden="false" customHeight="false" outlineLevel="0" collapsed="false">
      <c r="B410" s="26"/>
      <c r="C410" s="26"/>
      <c r="E410" s="26"/>
      <c r="F410" s="26"/>
      <c r="G410" s="26"/>
      <c r="H410" s="26"/>
      <c r="I410" s="26"/>
    </row>
    <row r="411" customFormat="false" ht="13.8" hidden="false" customHeight="false" outlineLevel="0" collapsed="false">
      <c r="B411" s="26"/>
      <c r="C411" s="26"/>
      <c r="E411" s="26"/>
      <c r="F411" s="26"/>
      <c r="G411" s="26"/>
      <c r="H411" s="26"/>
      <c r="I411" s="26"/>
    </row>
    <row r="412" customFormat="false" ht="13.8" hidden="false" customHeight="false" outlineLevel="0" collapsed="false">
      <c r="B412" s="26"/>
      <c r="C412" s="26"/>
      <c r="E412" s="26"/>
      <c r="F412" s="26"/>
      <c r="G412" s="26"/>
      <c r="H412" s="26"/>
      <c r="I412" s="26"/>
    </row>
    <row r="413" customFormat="false" ht="13.8" hidden="false" customHeight="false" outlineLevel="0" collapsed="false">
      <c r="B413" s="26"/>
      <c r="C413" s="26"/>
      <c r="E413" s="26"/>
      <c r="F413" s="26"/>
      <c r="G413" s="26"/>
      <c r="H413" s="26"/>
      <c r="I413" s="26"/>
    </row>
    <row r="414" customFormat="false" ht="13.8" hidden="false" customHeight="false" outlineLevel="0" collapsed="false">
      <c r="B414" s="26"/>
      <c r="C414" s="26"/>
      <c r="E414" s="26"/>
      <c r="F414" s="26"/>
      <c r="G414" s="26"/>
      <c r="H414" s="26"/>
      <c r="I414" s="26"/>
    </row>
    <row r="415" customFormat="false" ht="13.8" hidden="false" customHeight="false" outlineLevel="0" collapsed="false">
      <c r="B415" s="26"/>
      <c r="C415" s="26"/>
      <c r="E415" s="26"/>
      <c r="F415" s="26"/>
      <c r="G415" s="26"/>
      <c r="H415" s="26"/>
      <c r="I415" s="26"/>
    </row>
    <row r="416" customFormat="false" ht="13.8" hidden="false" customHeight="false" outlineLevel="0" collapsed="false">
      <c r="B416" s="26"/>
      <c r="C416" s="26"/>
      <c r="E416" s="26"/>
      <c r="F416" s="26"/>
      <c r="G416" s="26"/>
      <c r="H416" s="26"/>
      <c r="I416" s="26"/>
    </row>
    <row r="417" customFormat="false" ht="13.8" hidden="false" customHeight="false" outlineLevel="0" collapsed="false">
      <c r="B417" s="26"/>
      <c r="C417" s="26"/>
      <c r="E417" s="26"/>
      <c r="F417" s="26"/>
      <c r="G417" s="26"/>
      <c r="H417" s="26"/>
      <c r="I417" s="26"/>
    </row>
    <row r="418" customFormat="false" ht="13.8" hidden="false" customHeight="false" outlineLevel="0" collapsed="false">
      <c r="B418" s="26"/>
      <c r="C418" s="26"/>
      <c r="E418" s="26"/>
      <c r="F418" s="26"/>
      <c r="G418" s="26"/>
      <c r="H418" s="26"/>
      <c r="I418" s="26"/>
    </row>
    <row r="419" customFormat="false" ht="13.8" hidden="false" customHeight="false" outlineLevel="0" collapsed="false">
      <c r="B419" s="26"/>
      <c r="C419" s="26"/>
      <c r="E419" s="26"/>
      <c r="F419" s="26"/>
      <c r="G419" s="26"/>
      <c r="H419" s="26"/>
      <c r="I419" s="26"/>
    </row>
    <row r="420" customFormat="false" ht="13.8" hidden="false" customHeight="false" outlineLevel="0" collapsed="false">
      <c r="B420" s="26"/>
      <c r="C420" s="26"/>
      <c r="E420" s="26"/>
      <c r="F420" s="26"/>
      <c r="G420" s="26"/>
      <c r="H420" s="26"/>
      <c r="I420" s="26"/>
    </row>
    <row r="421" customFormat="false" ht="13.8" hidden="false" customHeight="false" outlineLevel="0" collapsed="false">
      <c r="B421" s="26"/>
      <c r="C421" s="26"/>
      <c r="E421" s="26"/>
      <c r="F421" s="26"/>
      <c r="G421" s="26"/>
      <c r="H421" s="26"/>
      <c r="I421" s="26"/>
    </row>
    <row r="422" customFormat="false" ht="13.8" hidden="false" customHeight="false" outlineLevel="0" collapsed="false">
      <c r="B422" s="26"/>
      <c r="C422" s="26"/>
      <c r="E422" s="26"/>
      <c r="F422" s="26"/>
      <c r="G422" s="26"/>
      <c r="H422" s="26"/>
      <c r="I422" s="26"/>
    </row>
    <row r="423" customFormat="false" ht="13.8" hidden="false" customHeight="false" outlineLevel="0" collapsed="false">
      <c r="B423" s="26"/>
      <c r="C423" s="26"/>
      <c r="E423" s="26"/>
      <c r="F423" s="26"/>
      <c r="G423" s="26"/>
      <c r="H423" s="26"/>
      <c r="I423" s="26"/>
    </row>
    <row r="424" customFormat="false" ht="13.8" hidden="false" customHeight="false" outlineLevel="0" collapsed="false">
      <c r="B424" s="26"/>
      <c r="C424" s="26"/>
      <c r="E424" s="26"/>
      <c r="F424" s="26"/>
      <c r="G424" s="26"/>
      <c r="H424" s="26"/>
      <c r="I424" s="26"/>
    </row>
    <row r="425" customFormat="false" ht="13.8" hidden="false" customHeight="false" outlineLevel="0" collapsed="false">
      <c r="B425" s="26"/>
      <c r="C425" s="26"/>
      <c r="E425" s="26"/>
      <c r="F425" s="26"/>
      <c r="G425" s="26"/>
      <c r="H425" s="26"/>
      <c r="I425" s="26"/>
    </row>
    <row r="426" customFormat="false" ht="13.8" hidden="false" customHeight="false" outlineLevel="0" collapsed="false">
      <c r="B426" s="26"/>
      <c r="C426" s="26"/>
      <c r="E426" s="26"/>
      <c r="F426" s="26"/>
      <c r="G426" s="26"/>
      <c r="H426" s="26"/>
      <c r="I426" s="26"/>
    </row>
    <row r="427" customFormat="false" ht="13.8" hidden="false" customHeight="false" outlineLevel="0" collapsed="false">
      <c r="B427" s="26"/>
      <c r="C427" s="26"/>
      <c r="E427" s="26"/>
      <c r="F427" s="26"/>
      <c r="G427" s="26"/>
      <c r="H427" s="26"/>
      <c r="I427" s="26"/>
    </row>
    <row r="428" customFormat="false" ht="13.8" hidden="false" customHeight="false" outlineLevel="0" collapsed="false">
      <c r="B428" s="26"/>
      <c r="C428" s="26"/>
      <c r="E428" s="26"/>
      <c r="F428" s="26"/>
      <c r="G428" s="26"/>
      <c r="H428" s="26"/>
      <c r="I428" s="26"/>
    </row>
    <row r="429" customFormat="false" ht="13.8" hidden="false" customHeight="false" outlineLevel="0" collapsed="false">
      <c r="B429" s="26"/>
      <c r="C429" s="26"/>
      <c r="E429" s="26"/>
      <c r="F429" s="26"/>
      <c r="G429" s="26"/>
      <c r="H429" s="26"/>
      <c r="I429" s="26"/>
    </row>
    <row r="430" customFormat="false" ht="13.8" hidden="false" customHeight="false" outlineLevel="0" collapsed="false">
      <c r="B430" s="26"/>
      <c r="C430" s="26"/>
      <c r="E430" s="26"/>
      <c r="F430" s="26"/>
      <c r="G430" s="26"/>
      <c r="H430" s="26"/>
      <c r="I430" s="26"/>
    </row>
    <row r="431" customFormat="false" ht="13.8" hidden="false" customHeight="false" outlineLevel="0" collapsed="false">
      <c r="B431" s="26"/>
      <c r="C431" s="26"/>
      <c r="E431" s="26"/>
      <c r="F431" s="26"/>
      <c r="G431" s="26"/>
      <c r="H431" s="26"/>
      <c r="I431" s="26"/>
    </row>
    <row r="432" customFormat="false" ht="13.8" hidden="false" customHeight="false" outlineLevel="0" collapsed="false">
      <c r="B432" s="26"/>
      <c r="C432" s="26"/>
      <c r="E432" s="26"/>
      <c r="F432" s="26"/>
      <c r="G432" s="26"/>
      <c r="H432" s="26"/>
      <c r="I432" s="26"/>
    </row>
    <row r="433" customFormat="false" ht="13.8" hidden="false" customHeight="false" outlineLevel="0" collapsed="false">
      <c r="B433" s="26"/>
      <c r="C433" s="26"/>
      <c r="E433" s="26"/>
      <c r="F433" s="26"/>
      <c r="G433" s="26"/>
      <c r="H433" s="26"/>
      <c r="I433" s="26"/>
    </row>
    <row r="434" customFormat="false" ht="13.8" hidden="false" customHeight="false" outlineLevel="0" collapsed="false">
      <c r="B434" s="26"/>
      <c r="C434" s="26"/>
      <c r="E434" s="26"/>
      <c r="F434" s="26"/>
      <c r="G434" s="26"/>
      <c r="H434" s="26"/>
      <c r="I434" s="26"/>
    </row>
    <row r="435" customFormat="false" ht="13.8" hidden="false" customHeight="false" outlineLevel="0" collapsed="false">
      <c r="B435" s="26"/>
      <c r="C435" s="26"/>
      <c r="E435" s="26"/>
      <c r="F435" s="26"/>
      <c r="G435" s="26"/>
      <c r="H435" s="26"/>
      <c r="I435" s="26"/>
    </row>
    <row r="436" customFormat="false" ht="13.8" hidden="false" customHeight="false" outlineLevel="0" collapsed="false">
      <c r="B436" s="26"/>
      <c r="C436" s="26"/>
      <c r="E436" s="26"/>
      <c r="F436" s="26"/>
      <c r="G436" s="26"/>
      <c r="H436" s="26"/>
      <c r="I436" s="26"/>
    </row>
    <row r="437" customFormat="false" ht="13.8" hidden="false" customHeight="false" outlineLevel="0" collapsed="false">
      <c r="B437" s="26"/>
      <c r="C437" s="26"/>
      <c r="E437" s="26"/>
      <c r="F437" s="26"/>
      <c r="G437" s="26"/>
      <c r="H437" s="26"/>
      <c r="I437" s="26"/>
    </row>
    <row r="438" customFormat="false" ht="13.8" hidden="false" customHeight="false" outlineLevel="0" collapsed="false">
      <c r="B438" s="26"/>
      <c r="C438" s="26"/>
      <c r="E438" s="26"/>
      <c r="F438" s="26"/>
      <c r="G438" s="26"/>
      <c r="H438" s="26"/>
      <c r="I438" s="26"/>
    </row>
    <row r="439" customFormat="false" ht="13.8" hidden="false" customHeight="false" outlineLevel="0" collapsed="false">
      <c r="B439" s="26"/>
      <c r="C439" s="26"/>
      <c r="E439" s="26"/>
      <c r="F439" s="26"/>
      <c r="G439" s="26"/>
      <c r="H439" s="26"/>
      <c r="I439" s="26"/>
    </row>
    <row r="440" customFormat="false" ht="13.8" hidden="false" customHeight="false" outlineLevel="0" collapsed="false">
      <c r="B440" s="26"/>
      <c r="C440" s="26"/>
      <c r="E440" s="26"/>
      <c r="F440" s="26"/>
      <c r="G440" s="26"/>
      <c r="H440" s="26"/>
      <c r="I440" s="26"/>
    </row>
    <row r="441" customFormat="false" ht="13.8" hidden="false" customHeight="false" outlineLevel="0" collapsed="false">
      <c r="B441" s="26"/>
      <c r="C441" s="26"/>
      <c r="E441" s="26"/>
      <c r="F441" s="26"/>
      <c r="G441" s="26"/>
      <c r="H441" s="26"/>
      <c r="I441" s="26"/>
    </row>
    <row r="442" customFormat="false" ht="13.8" hidden="false" customHeight="false" outlineLevel="0" collapsed="false">
      <c r="B442" s="26"/>
      <c r="C442" s="26"/>
      <c r="E442" s="26"/>
      <c r="F442" s="26"/>
      <c r="G442" s="26"/>
      <c r="H442" s="26"/>
      <c r="I442" s="26"/>
    </row>
    <row r="443" customFormat="false" ht="13.8" hidden="false" customHeight="false" outlineLevel="0" collapsed="false">
      <c r="B443" s="26"/>
      <c r="C443" s="26"/>
      <c r="E443" s="26"/>
      <c r="F443" s="26"/>
      <c r="G443" s="26"/>
      <c r="H443" s="26"/>
      <c r="I443" s="26"/>
    </row>
    <row r="444" customFormat="false" ht="13.8" hidden="false" customHeight="false" outlineLevel="0" collapsed="false">
      <c r="B444" s="26"/>
      <c r="C444" s="26"/>
      <c r="E444" s="26"/>
      <c r="F444" s="26"/>
      <c r="G444" s="26"/>
      <c r="H444" s="26"/>
      <c r="I444" s="26"/>
    </row>
    <row r="445" customFormat="false" ht="13.8" hidden="false" customHeight="false" outlineLevel="0" collapsed="false">
      <c r="B445" s="26"/>
      <c r="C445" s="26"/>
      <c r="E445" s="26"/>
      <c r="F445" s="26"/>
      <c r="G445" s="26"/>
      <c r="H445" s="26"/>
      <c r="I445" s="26"/>
    </row>
    <row r="446" customFormat="false" ht="13.8" hidden="false" customHeight="false" outlineLevel="0" collapsed="false">
      <c r="B446" s="26"/>
      <c r="C446" s="26"/>
      <c r="E446" s="26"/>
      <c r="F446" s="26"/>
      <c r="G446" s="26"/>
      <c r="H446" s="26"/>
      <c r="I446" s="26"/>
    </row>
    <row r="447" customFormat="false" ht="13.8" hidden="false" customHeight="false" outlineLevel="0" collapsed="false">
      <c r="B447" s="26"/>
      <c r="C447" s="26"/>
      <c r="E447" s="26"/>
      <c r="F447" s="26"/>
      <c r="G447" s="26"/>
      <c r="H447" s="26"/>
      <c r="I447" s="26"/>
    </row>
    <row r="448" customFormat="false" ht="13.8" hidden="false" customHeight="false" outlineLevel="0" collapsed="false">
      <c r="B448" s="26"/>
      <c r="C448" s="26"/>
      <c r="E448" s="26"/>
      <c r="F448" s="26"/>
      <c r="G448" s="26"/>
      <c r="H448" s="26"/>
      <c r="I448" s="26"/>
    </row>
    <row r="449" customFormat="false" ht="13.8" hidden="false" customHeight="false" outlineLevel="0" collapsed="false">
      <c r="B449" s="26"/>
      <c r="C449" s="26"/>
      <c r="E449" s="26"/>
      <c r="F449" s="26"/>
      <c r="G449" s="26"/>
      <c r="H449" s="26"/>
      <c r="I449" s="26"/>
    </row>
    <row r="450" customFormat="false" ht="13.8" hidden="false" customHeight="false" outlineLevel="0" collapsed="false">
      <c r="B450" s="26"/>
      <c r="C450" s="26"/>
      <c r="E450" s="26"/>
      <c r="F450" s="26"/>
      <c r="G450" s="26"/>
      <c r="H450" s="26"/>
      <c r="I450" s="26"/>
    </row>
    <row r="451" customFormat="false" ht="13.8" hidden="false" customHeight="false" outlineLevel="0" collapsed="false">
      <c r="B451" s="26"/>
      <c r="C451" s="26"/>
      <c r="E451" s="26"/>
      <c r="F451" s="26"/>
      <c r="G451" s="26"/>
      <c r="H451" s="26"/>
      <c r="I451" s="26"/>
    </row>
    <row r="452" customFormat="false" ht="13.8" hidden="false" customHeight="false" outlineLevel="0" collapsed="false">
      <c r="B452" s="26"/>
      <c r="C452" s="26"/>
      <c r="E452" s="26"/>
      <c r="F452" s="26"/>
      <c r="G452" s="26"/>
      <c r="H452" s="26"/>
      <c r="I452" s="26"/>
    </row>
    <row r="453" customFormat="false" ht="13.8" hidden="false" customHeight="false" outlineLevel="0" collapsed="false">
      <c r="B453" s="26"/>
      <c r="C453" s="26"/>
      <c r="E453" s="26"/>
      <c r="F453" s="26"/>
      <c r="G453" s="26"/>
      <c r="H453" s="26"/>
      <c r="I453" s="26"/>
    </row>
    <row r="454" customFormat="false" ht="13.8" hidden="false" customHeight="false" outlineLevel="0" collapsed="false">
      <c r="B454" s="26"/>
      <c r="C454" s="26"/>
      <c r="E454" s="26"/>
      <c r="F454" s="26"/>
      <c r="G454" s="26"/>
      <c r="H454" s="26"/>
      <c r="I454" s="26"/>
    </row>
    <row r="455" customFormat="false" ht="13.8" hidden="false" customHeight="false" outlineLevel="0" collapsed="false">
      <c r="B455" s="26"/>
      <c r="C455" s="26"/>
      <c r="E455" s="26"/>
      <c r="F455" s="26"/>
      <c r="G455" s="26"/>
      <c r="H455" s="26"/>
      <c r="I455" s="26"/>
    </row>
    <row r="456" customFormat="false" ht="13.8" hidden="false" customHeight="false" outlineLevel="0" collapsed="false">
      <c r="B456" s="26"/>
      <c r="C456" s="26"/>
      <c r="E456" s="26"/>
      <c r="F456" s="26"/>
      <c r="G456" s="26"/>
      <c r="H456" s="26"/>
      <c r="I456" s="26"/>
    </row>
    <row r="457" customFormat="false" ht="13.8" hidden="false" customHeight="false" outlineLevel="0" collapsed="false">
      <c r="B457" s="26"/>
      <c r="C457" s="26"/>
      <c r="E457" s="26"/>
      <c r="F457" s="26"/>
      <c r="G457" s="26"/>
      <c r="H457" s="26"/>
      <c r="I457" s="26"/>
    </row>
    <row r="458" customFormat="false" ht="13.8" hidden="false" customHeight="false" outlineLevel="0" collapsed="false">
      <c r="B458" s="26"/>
      <c r="C458" s="26"/>
      <c r="E458" s="26"/>
      <c r="F458" s="26"/>
      <c r="G458" s="26"/>
      <c r="H458" s="26"/>
      <c r="I458" s="26"/>
    </row>
    <row r="459" customFormat="false" ht="13.8" hidden="false" customHeight="false" outlineLevel="0" collapsed="false">
      <c r="B459" s="26"/>
      <c r="C459" s="26"/>
      <c r="E459" s="26"/>
      <c r="F459" s="26"/>
      <c r="G459" s="26"/>
      <c r="H459" s="26"/>
      <c r="I459" s="26"/>
    </row>
    <row r="460" customFormat="false" ht="13.8" hidden="false" customHeight="false" outlineLevel="0" collapsed="false">
      <c r="B460" s="26"/>
      <c r="C460" s="26"/>
      <c r="E460" s="26"/>
      <c r="F460" s="26"/>
      <c r="G460" s="26"/>
      <c r="H460" s="26"/>
      <c r="I460" s="26"/>
    </row>
    <row r="461" customFormat="false" ht="13.8" hidden="false" customHeight="false" outlineLevel="0" collapsed="false">
      <c r="B461" s="26"/>
      <c r="C461" s="26"/>
      <c r="E461" s="26"/>
      <c r="F461" s="26"/>
      <c r="G461" s="26"/>
      <c r="H461" s="26"/>
      <c r="I461" s="26"/>
    </row>
    <row r="462" customFormat="false" ht="13.8" hidden="false" customHeight="false" outlineLevel="0" collapsed="false">
      <c r="B462" s="26"/>
      <c r="C462" s="26"/>
      <c r="E462" s="26"/>
      <c r="F462" s="26"/>
      <c r="G462" s="26"/>
      <c r="H462" s="26"/>
      <c r="I462" s="26"/>
    </row>
    <row r="463" customFormat="false" ht="13.8" hidden="false" customHeight="false" outlineLevel="0" collapsed="false">
      <c r="B463" s="26"/>
      <c r="C463" s="26"/>
      <c r="E463" s="26"/>
      <c r="F463" s="26"/>
      <c r="G463" s="26"/>
      <c r="H463" s="26"/>
      <c r="I463" s="26"/>
    </row>
    <row r="464" customFormat="false" ht="13.8" hidden="false" customHeight="false" outlineLevel="0" collapsed="false">
      <c r="B464" s="26"/>
      <c r="C464" s="26"/>
      <c r="E464" s="26"/>
      <c r="F464" s="26"/>
      <c r="G464" s="26"/>
      <c r="H464" s="26"/>
      <c r="I464" s="26"/>
    </row>
    <row r="465" customFormat="false" ht="13.8" hidden="false" customHeight="false" outlineLevel="0" collapsed="false">
      <c r="B465" s="26"/>
      <c r="C465" s="26"/>
      <c r="E465" s="26"/>
      <c r="F465" s="26"/>
      <c r="G465" s="26"/>
      <c r="H465" s="26"/>
      <c r="I465" s="26"/>
    </row>
    <row r="466" customFormat="false" ht="13.8" hidden="false" customHeight="false" outlineLevel="0" collapsed="false">
      <c r="B466" s="26"/>
      <c r="C466" s="26"/>
      <c r="E466" s="26"/>
      <c r="F466" s="26"/>
      <c r="G466" s="26"/>
      <c r="H466" s="26"/>
      <c r="I466" s="26"/>
    </row>
    <row r="467" customFormat="false" ht="13.8" hidden="false" customHeight="false" outlineLevel="0" collapsed="false">
      <c r="B467" s="26"/>
      <c r="C467" s="26"/>
      <c r="E467" s="26"/>
      <c r="F467" s="26"/>
      <c r="G467" s="26"/>
      <c r="H467" s="26"/>
      <c r="I467" s="26"/>
    </row>
    <row r="468" customFormat="false" ht="13.8" hidden="false" customHeight="false" outlineLevel="0" collapsed="false">
      <c r="B468" s="26"/>
      <c r="C468" s="26"/>
      <c r="E468" s="26"/>
      <c r="F468" s="26"/>
      <c r="G468" s="26"/>
      <c r="H468" s="26"/>
      <c r="I468" s="26"/>
    </row>
    <row r="469" customFormat="false" ht="13.8" hidden="false" customHeight="false" outlineLevel="0" collapsed="false">
      <c r="B469" s="26"/>
      <c r="C469" s="26"/>
      <c r="E469" s="26"/>
      <c r="F469" s="26"/>
      <c r="G469" s="26"/>
      <c r="H469" s="26"/>
      <c r="I469" s="26"/>
    </row>
    <row r="470" customFormat="false" ht="13.8" hidden="false" customHeight="false" outlineLevel="0" collapsed="false">
      <c r="B470" s="26"/>
      <c r="C470" s="26"/>
      <c r="E470" s="26"/>
      <c r="F470" s="26"/>
      <c r="G470" s="26"/>
      <c r="H470" s="26"/>
      <c r="I470" s="26"/>
    </row>
    <row r="471" customFormat="false" ht="13.8" hidden="false" customHeight="false" outlineLevel="0" collapsed="false">
      <c r="B471" s="26"/>
      <c r="C471" s="26"/>
      <c r="E471" s="26"/>
      <c r="F471" s="26"/>
      <c r="G471" s="26"/>
      <c r="H471" s="26"/>
      <c r="I471" s="26"/>
    </row>
    <row r="472" customFormat="false" ht="13.8" hidden="false" customHeight="false" outlineLevel="0" collapsed="false">
      <c r="B472" s="26"/>
      <c r="C472" s="26"/>
      <c r="E472" s="26"/>
      <c r="F472" s="26"/>
      <c r="G472" s="26"/>
      <c r="H472" s="26"/>
      <c r="I472" s="26"/>
    </row>
    <row r="473" customFormat="false" ht="13.8" hidden="false" customHeight="false" outlineLevel="0" collapsed="false">
      <c r="B473" s="26"/>
      <c r="C473" s="26"/>
      <c r="E473" s="26"/>
      <c r="F473" s="26"/>
      <c r="G473" s="26"/>
      <c r="H473" s="26"/>
      <c r="I473" s="26"/>
    </row>
    <row r="474" customFormat="false" ht="13.8" hidden="false" customHeight="false" outlineLevel="0" collapsed="false">
      <c r="B474" s="26"/>
      <c r="C474" s="26"/>
      <c r="E474" s="26"/>
      <c r="F474" s="26"/>
      <c r="G474" s="26"/>
      <c r="H474" s="26"/>
      <c r="I474" s="26"/>
    </row>
    <row r="475" customFormat="false" ht="13.8" hidden="false" customHeight="false" outlineLevel="0" collapsed="false">
      <c r="B475" s="26"/>
      <c r="C475" s="26"/>
      <c r="E475" s="26"/>
      <c r="F475" s="26"/>
      <c r="G475" s="26"/>
      <c r="H475" s="26"/>
      <c r="I475" s="26"/>
    </row>
    <row r="476" customFormat="false" ht="13.8" hidden="false" customHeight="false" outlineLevel="0" collapsed="false">
      <c r="B476" s="26"/>
      <c r="C476" s="26"/>
      <c r="E476" s="26"/>
      <c r="F476" s="26"/>
      <c r="G476" s="26"/>
      <c r="H476" s="26"/>
      <c r="I476" s="26"/>
    </row>
    <row r="477" customFormat="false" ht="13.8" hidden="false" customHeight="false" outlineLevel="0" collapsed="false">
      <c r="B477" s="26"/>
      <c r="C477" s="26"/>
      <c r="E477" s="26"/>
      <c r="F477" s="26"/>
      <c r="G477" s="26"/>
      <c r="H477" s="26"/>
      <c r="I477" s="26"/>
    </row>
    <row r="478" customFormat="false" ht="13.8" hidden="false" customHeight="false" outlineLevel="0" collapsed="false">
      <c r="B478" s="26"/>
      <c r="C478" s="26"/>
      <c r="E478" s="26"/>
      <c r="F478" s="26"/>
      <c r="G478" s="26"/>
      <c r="H478" s="26"/>
      <c r="I478" s="26"/>
    </row>
    <row r="479" customFormat="false" ht="13.8" hidden="false" customHeight="false" outlineLevel="0" collapsed="false">
      <c r="B479" s="26"/>
      <c r="C479" s="26"/>
      <c r="E479" s="26"/>
      <c r="F479" s="26"/>
      <c r="G479" s="26"/>
      <c r="H479" s="26"/>
      <c r="I479" s="26"/>
    </row>
    <row r="480" customFormat="false" ht="13.8" hidden="false" customHeight="false" outlineLevel="0" collapsed="false">
      <c r="B480" s="26"/>
      <c r="C480" s="26"/>
      <c r="E480" s="26"/>
      <c r="F480" s="26"/>
      <c r="G480" s="26"/>
      <c r="H480" s="26"/>
      <c r="I480" s="26"/>
    </row>
    <row r="481" customFormat="false" ht="13.8" hidden="false" customHeight="false" outlineLevel="0" collapsed="false">
      <c r="B481" s="26"/>
      <c r="C481" s="26"/>
      <c r="E481" s="26"/>
      <c r="F481" s="26"/>
      <c r="G481" s="26"/>
      <c r="H481" s="26"/>
      <c r="I481" s="26"/>
    </row>
    <row r="482" customFormat="false" ht="13.8" hidden="false" customHeight="false" outlineLevel="0" collapsed="false">
      <c r="B482" s="26"/>
      <c r="C482" s="26"/>
      <c r="E482" s="26"/>
      <c r="F482" s="26"/>
      <c r="G482" s="26"/>
      <c r="H482" s="26"/>
      <c r="I482" s="26"/>
    </row>
    <row r="483" customFormat="false" ht="13.8" hidden="false" customHeight="false" outlineLevel="0" collapsed="false">
      <c r="B483" s="26"/>
      <c r="C483" s="26"/>
      <c r="E483" s="26"/>
      <c r="F483" s="26"/>
      <c r="G483" s="26"/>
      <c r="H483" s="26"/>
      <c r="I483" s="26"/>
    </row>
    <row r="484" customFormat="false" ht="13.8" hidden="false" customHeight="false" outlineLevel="0" collapsed="false">
      <c r="B484" s="26"/>
      <c r="C484" s="26"/>
      <c r="E484" s="26"/>
      <c r="F484" s="26"/>
      <c r="G484" s="26"/>
      <c r="H484" s="26"/>
      <c r="I484" s="26"/>
    </row>
    <row r="485" customFormat="false" ht="13.8" hidden="false" customHeight="false" outlineLevel="0" collapsed="false">
      <c r="B485" s="26"/>
      <c r="C485" s="26"/>
      <c r="E485" s="26"/>
      <c r="F485" s="26"/>
      <c r="G485" s="26"/>
      <c r="H485" s="26"/>
      <c r="I485" s="26"/>
    </row>
    <row r="486" customFormat="false" ht="13.8" hidden="false" customHeight="false" outlineLevel="0" collapsed="false">
      <c r="B486" s="26"/>
      <c r="C486" s="26"/>
      <c r="E486" s="26"/>
      <c r="F486" s="26"/>
      <c r="G486" s="26"/>
      <c r="H486" s="26"/>
      <c r="I486" s="26"/>
    </row>
    <row r="487" customFormat="false" ht="13.8" hidden="false" customHeight="false" outlineLevel="0" collapsed="false">
      <c r="B487" s="26"/>
      <c r="C487" s="26"/>
      <c r="E487" s="26"/>
      <c r="F487" s="26"/>
      <c r="G487" s="26"/>
      <c r="H487" s="26"/>
      <c r="I487" s="26"/>
    </row>
    <row r="488" customFormat="false" ht="13.8" hidden="false" customHeight="false" outlineLevel="0" collapsed="false">
      <c r="B488" s="26"/>
      <c r="C488" s="26"/>
      <c r="E488" s="26"/>
      <c r="F488" s="26"/>
      <c r="G488" s="26"/>
      <c r="H488" s="26"/>
      <c r="I488" s="26"/>
    </row>
    <row r="489" customFormat="false" ht="13.8" hidden="false" customHeight="false" outlineLevel="0" collapsed="false">
      <c r="B489" s="26"/>
      <c r="C489" s="26"/>
      <c r="E489" s="26"/>
      <c r="F489" s="26"/>
      <c r="G489" s="26"/>
      <c r="H489" s="26"/>
      <c r="I489" s="26"/>
    </row>
    <row r="490" customFormat="false" ht="13.8" hidden="false" customHeight="false" outlineLevel="0" collapsed="false">
      <c r="B490" s="26"/>
      <c r="C490" s="26"/>
      <c r="E490" s="26"/>
      <c r="F490" s="26"/>
      <c r="G490" s="26"/>
      <c r="H490" s="26"/>
      <c r="I490" s="26"/>
    </row>
    <row r="491" customFormat="false" ht="13.8" hidden="false" customHeight="false" outlineLevel="0" collapsed="false">
      <c r="B491" s="26"/>
      <c r="C491" s="26"/>
      <c r="E491" s="26"/>
      <c r="F491" s="26"/>
      <c r="G491" s="26"/>
      <c r="H491" s="26"/>
      <c r="I491" s="26"/>
    </row>
    <row r="492" customFormat="false" ht="13.8" hidden="false" customHeight="false" outlineLevel="0" collapsed="false">
      <c r="B492" s="26"/>
      <c r="C492" s="26"/>
      <c r="E492" s="26"/>
      <c r="F492" s="26"/>
      <c r="G492" s="26"/>
      <c r="H492" s="26"/>
      <c r="I492" s="26"/>
    </row>
    <row r="493" customFormat="false" ht="13.8" hidden="false" customHeight="false" outlineLevel="0" collapsed="false">
      <c r="B493" s="26"/>
      <c r="C493" s="26"/>
      <c r="E493" s="26"/>
      <c r="F493" s="26"/>
      <c r="G493" s="26"/>
      <c r="H493" s="26"/>
      <c r="I493" s="26"/>
    </row>
    <row r="494" customFormat="false" ht="13.8" hidden="false" customHeight="false" outlineLevel="0" collapsed="false">
      <c r="B494" s="26"/>
      <c r="C494" s="26"/>
      <c r="E494" s="26"/>
      <c r="F494" s="26"/>
      <c r="G494" s="26"/>
      <c r="H494" s="26"/>
      <c r="I494" s="26"/>
    </row>
    <row r="495" customFormat="false" ht="13.8" hidden="false" customHeight="false" outlineLevel="0" collapsed="false">
      <c r="B495" s="26"/>
      <c r="C495" s="26"/>
      <c r="E495" s="26"/>
      <c r="F495" s="26"/>
      <c r="G495" s="26"/>
      <c r="H495" s="26"/>
      <c r="I495" s="26"/>
    </row>
    <row r="496" customFormat="false" ht="13.8" hidden="false" customHeight="false" outlineLevel="0" collapsed="false">
      <c r="B496" s="26"/>
      <c r="C496" s="26"/>
      <c r="E496" s="26"/>
      <c r="F496" s="26"/>
      <c r="G496" s="26"/>
      <c r="H496" s="26"/>
      <c r="I496" s="26"/>
    </row>
    <row r="497" customFormat="false" ht="13.8" hidden="false" customHeight="false" outlineLevel="0" collapsed="false">
      <c r="B497" s="26"/>
      <c r="C497" s="26"/>
      <c r="E497" s="26"/>
      <c r="F497" s="26"/>
      <c r="G497" s="26"/>
      <c r="H497" s="26"/>
      <c r="I497" s="26"/>
    </row>
    <row r="498" customFormat="false" ht="13.8" hidden="false" customHeight="false" outlineLevel="0" collapsed="false">
      <c r="B498" s="26"/>
      <c r="C498" s="26"/>
      <c r="E498" s="26"/>
      <c r="F498" s="26"/>
      <c r="G498" s="26"/>
      <c r="H498" s="26"/>
      <c r="I498" s="26"/>
    </row>
    <row r="499" customFormat="false" ht="13.8" hidden="false" customHeight="false" outlineLevel="0" collapsed="false">
      <c r="B499" s="26"/>
      <c r="C499" s="26"/>
      <c r="E499" s="26"/>
      <c r="F499" s="26"/>
      <c r="G499" s="26"/>
      <c r="H499" s="26"/>
      <c r="I499" s="26"/>
    </row>
    <row r="500" customFormat="false" ht="13.8" hidden="false" customHeight="false" outlineLevel="0" collapsed="false">
      <c r="B500" s="26"/>
      <c r="C500" s="26"/>
      <c r="E500" s="26"/>
      <c r="F500" s="26"/>
      <c r="G500" s="26"/>
      <c r="H500" s="26"/>
      <c r="I500" s="26"/>
    </row>
    <row r="501" customFormat="false" ht="13.8" hidden="false" customHeight="false" outlineLevel="0" collapsed="false">
      <c r="B501" s="26"/>
      <c r="C501" s="26"/>
      <c r="E501" s="26"/>
      <c r="F501" s="26"/>
      <c r="G501" s="26"/>
      <c r="H501" s="26"/>
      <c r="I501" s="26"/>
    </row>
    <row r="502" customFormat="false" ht="13.8" hidden="false" customHeight="false" outlineLevel="0" collapsed="false">
      <c r="B502" s="26"/>
      <c r="C502" s="26"/>
      <c r="E502" s="26"/>
      <c r="F502" s="26"/>
      <c r="G502" s="26"/>
      <c r="H502" s="26"/>
      <c r="I502" s="26"/>
    </row>
    <row r="503" customFormat="false" ht="13.8" hidden="false" customHeight="false" outlineLevel="0" collapsed="false">
      <c r="B503" s="26"/>
      <c r="C503" s="26"/>
      <c r="E503" s="26"/>
      <c r="F503" s="26"/>
      <c r="G503" s="26"/>
      <c r="H503" s="26"/>
      <c r="I503" s="26"/>
    </row>
    <row r="504" customFormat="false" ht="13.8" hidden="false" customHeight="false" outlineLevel="0" collapsed="false">
      <c r="B504" s="26"/>
      <c r="C504" s="26"/>
      <c r="E504" s="26"/>
      <c r="F504" s="26"/>
      <c r="G504" s="26"/>
      <c r="H504" s="26"/>
      <c r="I504" s="26"/>
    </row>
    <row r="505" customFormat="false" ht="13.8" hidden="false" customHeight="false" outlineLevel="0" collapsed="false">
      <c r="B505" s="26"/>
      <c r="C505" s="26"/>
      <c r="E505" s="26"/>
      <c r="F505" s="26"/>
      <c r="G505" s="26"/>
      <c r="H505" s="26"/>
      <c r="I505" s="26"/>
    </row>
    <row r="506" customFormat="false" ht="13.8" hidden="false" customHeight="false" outlineLevel="0" collapsed="false">
      <c r="B506" s="26"/>
      <c r="C506" s="26"/>
      <c r="E506" s="26"/>
      <c r="F506" s="26"/>
      <c r="G506" s="26"/>
      <c r="H506" s="26"/>
      <c r="I506" s="26"/>
    </row>
    <row r="507" customFormat="false" ht="13.8" hidden="false" customHeight="false" outlineLevel="0" collapsed="false">
      <c r="B507" s="26"/>
      <c r="C507" s="26"/>
      <c r="E507" s="26"/>
      <c r="F507" s="26"/>
      <c r="G507" s="26"/>
      <c r="H507" s="26"/>
      <c r="I507" s="26"/>
    </row>
    <row r="508" customFormat="false" ht="13.8" hidden="false" customHeight="false" outlineLevel="0" collapsed="false">
      <c r="B508" s="26"/>
      <c r="C508" s="26"/>
      <c r="E508" s="26"/>
      <c r="F508" s="26"/>
      <c r="G508" s="26"/>
      <c r="H508" s="26"/>
      <c r="I508" s="26"/>
    </row>
    <row r="509" customFormat="false" ht="13.8" hidden="false" customHeight="false" outlineLevel="0" collapsed="false">
      <c r="B509" s="26"/>
      <c r="C509" s="26"/>
      <c r="E509" s="26"/>
      <c r="F509" s="26"/>
      <c r="G509" s="26"/>
      <c r="H509" s="26"/>
      <c r="I509" s="26"/>
    </row>
    <row r="510" customFormat="false" ht="13.8" hidden="false" customHeight="false" outlineLevel="0" collapsed="false">
      <c r="B510" s="26"/>
      <c r="C510" s="26"/>
      <c r="E510" s="26"/>
      <c r="F510" s="26"/>
      <c r="G510" s="26"/>
      <c r="H510" s="26"/>
      <c r="I510" s="26"/>
    </row>
    <row r="511" customFormat="false" ht="13.8" hidden="false" customHeight="false" outlineLevel="0" collapsed="false">
      <c r="B511" s="26"/>
      <c r="C511" s="26"/>
      <c r="E511" s="26"/>
      <c r="F511" s="26"/>
      <c r="G511" s="26"/>
      <c r="H511" s="26"/>
      <c r="I511" s="26"/>
    </row>
    <row r="512" customFormat="false" ht="13.8" hidden="false" customHeight="false" outlineLevel="0" collapsed="false">
      <c r="B512" s="26"/>
      <c r="C512" s="26"/>
      <c r="E512" s="26"/>
      <c r="F512" s="26"/>
      <c r="G512" s="26"/>
      <c r="H512" s="26"/>
      <c r="I512" s="26"/>
    </row>
    <row r="513" customFormat="false" ht="13.8" hidden="false" customHeight="false" outlineLevel="0" collapsed="false">
      <c r="B513" s="26"/>
      <c r="C513" s="26"/>
      <c r="E513" s="26"/>
      <c r="F513" s="26"/>
      <c r="G513" s="26"/>
      <c r="H513" s="26"/>
      <c r="I513" s="26"/>
    </row>
    <row r="514" customFormat="false" ht="13.8" hidden="false" customHeight="false" outlineLevel="0" collapsed="false">
      <c r="B514" s="26"/>
      <c r="C514" s="26"/>
      <c r="E514" s="26"/>
      <c r="F514" s="26"/>
      <c r="G514" s="26"/>
      <c r="H514" s="26"/>
      <c r="I514" s="26"/>
    </row>
    <row r="515" customFormat="false" ht="13.8" hidden="false" customHeight="false" outlineLevel="0" collapsed="false">
      <c r="B515" s="26"/>
      <c r="C515" s="26"/>
      <c r="E515" s="26"/>
      <c r="F515" s="26"/>
      <c r="G515" s="26"/>
      <c r="H515" s="26"/>
      <c r="I515" s="26"/>
    </row>
    <row r="516" customFormat="false" ht="13.8" hidden="false" customHeight="false" outlineLevel="0" collapsed="false">
      <c r="B516" s="26"/>
      <c r="C516" s="26"/>
      <c r="E516" s="26"/>
      <c r="F516" s="26"/>
      <c r="G516" s="26"/>
      <c r="H516" s="26"/>
      <c r="I516" s="26"/>
    </row>
    <row r="517" customFormat="false" ht="13.8" hidden="false" customHeight="false" outlineLevel="0" collapsed="false">
      <c r="B517" s="26"/>
      <c r="C517" s="26"/>
      <c r="E517" s="26"/>
      <c r="F517" s="26"/>
      <c r="G517" s="26"/>
      <c r="H517" s="26"/>
      <c r="I517" s="26"/>
    </row>
    <row r="518" customFormat="false" ht="13.8" hidden="false" customHeight="false" outlineLevel="0" collapsed="false">
      <c r="B518" s="26"/>
      <c r="C518" s="26"/>
      <c r="E518" s="26"/>
      <c r="F518" s="26"/>
      <c r="G518" s="26"/>
      <c r="H518" s="26"/>
      <c r="I518" s="26"/>
    </row>
    <row r="519" customFormat="false" ht="13.8" hidden="false" customHeight="false" outlineLevel="0" collapsed="false">
      <c r="B519" s="26"/>
      <c r="C519" s="26"/>
      <c r="E519" s="26"/>
      <c r="F519" s="26"/>
      <c r="G519" s="26"/>
      <c r="H519" s="26"/>
      <c r="I519" s="26"/>
    </row>
    <row r="520" customFormat="false" ht="13.8" hidden="false" customHeight="false" outlineLevel="0" collapsed="false">
      <c r="B520" s="26"/>
      <c r="C520" s="26"/>
      <c r="E520" s="26"/>
      <c r="F520" s="26"/>
      <c r="G520" s="26"/>
      <c r="H520" s="26"/>
      <c r="I520" s="26"/>
    </row>
    <row r="521" customFormat="false" ht="13.8" hidden="false" customHeight="false" outlineLevel="0" collapsed="false">
      <c r="B521" s="26"/>
      <c r="C521" s="26"/>
      <c r="E521" s="26"/>
      <c r="F521" s="26"/>
      <c r="G521" s="26"/>
      <c r="H521" s="26"/>
      <c r="I521" s="26"/>
    </row>
    <row r="522" customFormat="false" ht="13.8" hidden="false" customHeight="false" outlineLevel="0" collapsed="false">
      <c r="B522" s="26"/>
      <c r="C522" s="26"/>
      <c r="E522" s="26"/>
      <c r="F522" s="26"/>
      <c r="G522" s="26"/>
      <c r="H522" s="26"/>
      <c r="I522" s="26"/>
    </row>
    <row r="523" customFormat="false" ht="13.8" hidden="false" customHeight="false" outlineLevel="0" collapsed="false">
      <c r="B523" s="26"/>
      <c r="C523" s="26"/>
      <c r="E523" s="26"/>
      <c r="F523" s="26"/>
      <c r="G523" s="26"/>
      <c r="H523" s="26"/>
      <c r="I523" s="26"/>
    </row>
    <row r="524" customFormat="false" ht="13.8" hidden="false" customHeight="false" outlineLevel="0" collapsed="false">
      <c r="B524" s="26"/>
      <c r="C524" s="26"/>
      <c r="E524" s="26"/>
      <c r="F524" s="26"/>
      <c r="G524" s="26"/>
      <c r="H524" s="26"/>
      <c r="I524" s="26"/>
    </row>
    <row r="525" customFormat="false" ht="13.8" hidden="false" customHeight="false" outlineLevel="0" collapsed="false">
      <c r="B525" s="26"/>
      <c r="C525" s="26"/>
      <c r="E525" s="26"/>
      <c r="F525" s="26"/>
      <c r="G525" s="26"/>
      <c r="H525" s="26"/>
      <c r="I525" s="26"/>
    </row>
    <row r="526" customFormat="false" ht="13.8" hidden="false" customHeight="false" outlineLevel="0" collapsed="false">
      <c r="B526" s="26"/>
      <c r="C526" s="26"/>
      <c r="E526" s="26"/>
      <c r="F526" s="26"/>
      <c r="G526" s="26"/>
      <c r="H526" s="26"/>
      <c r="I526" s="26"/>
    </row>
    <row r="527" customFormat="false" ht="13.8" hidden="false" customHeight="false" outlineLevel="0" collapsed="false">
      <c r="B527" s="26"/>
      <c r="C527" s="26"/>
      <c r="E527" s="26"/>
      <c r="F527" s="26"/>
      <c r="G527" s="26"/>
      <c r="H527" s="26"/>
      <c r="I527" s="26"/>
    </row>
    <row r="528" customFormat="false" ht="13.8" hidden="false" customHeight="false" outlineLevel="0" collapsed="false">
      <c r="B528" s="26"/>
      <c r="C528" s="26"/>
      <c r="E528" s="26"/>
      <c r="F528" s="26"/>
      <c r="G528" s="26"/>
      <c r="H528" s="26"/>
      <c r="I528" s="26"/>
    </row>
    <row r="529" customFormat="false" ht="13.8" hidden="false" customHeight="false" outlineLevel="0" collapsed="false">
      <c r="B529" s="26"/>
      <c r="C529" s="26"/>
      <c r="E529" s="26"/>
      <c r="F529" s="26"/>
      <c r="G529" s="26"/>
      <c r="H529" s="26"/>
      <c r="I529" s="26"/>
    </row>
    <row r="530" customFormat="false" ht="13.8" hidden="false" customHeight="false" outlineLevel="0" collapsed="false">
      <c r="B530" s="26"/>
      <c r="C530" s="26"/>
      <c r="E530" s="26"/>
      <c r="F530" s="26"/>
      <c r="G530" s="26"/>
      <c r="H530" s="26"/>
      <c r="I530" s="26"/>
    </row>
    <row r="531" customFormat="false" ht="13.8" hidden="false" customHeight="false" outlineLevel="0" collapsed="false">
      <c r="B531" s="26"/>
      <c r="C531" s="26"/>
      <c r="E531" s="26"/>
      <c r="F531" s="26"/>
      <c r="G531" s="26"/>
      <c r="H531" s="26"/>
      <c r="I531" s="26"/>
    </row>
    <row r="532" customFormat="false" ht="13.8" hidden="false" customHeight="false" outlineLevel="0" collapsed="false">
      <c r="B532" s="26"/>
      <c r="C532" s="26"/>
      <c r="E532" s="26"/>
      <c r="F532" s="26"/>
      <c r="G532" s="26"/>
      <c r="H532" s="26"/>
      <c r="I532" s="26"/>
    </row>
    <row r="533" customFormat="false" ht="13.8" hidden="false" customHeight="false" outlineLevel="0" collapsed="false">
      <c r="B533" s="26"/>
      <c r="C533" s="26"/>
      <c r="E533" s="26"/>
      <c r="F533" s="26"/>
      <c r="G533" s="26"/>
      <c r="H533" s="26"/>
      <c r="I533" s="26"/>
    </row>
    <row r="534" customFormat="false" ht="13.8" hidden="false" customHeight="false" outlineLevel="0" collapsed="false">
      <c r="B534" s="26"/>
      <c r="C534" s="26"/>
      <c r="E534" s="26"/>
      <c r="F534" s="26"/>
      <c r="G534" s="26"/>
      <c r="H534" s="26"/>
      <c r="I534" s="26"/>
    </row>
    <row r="535" customFormat="false" ht="13.8" hidden="false" customHeight="false" outlineLevel="0" collapsed="false">
      <c r="B535" s="26"/>
      <c r="C535" s="26"/>
      <c r="E535" s="26"/>
      <c r="F535" s="26"/>
      <c r="G535" s="26"/>
      <c r="H535" s="26"/>
      <c r="I535" s="26"/>
    </row>
    <row r="536" customFormat="false" ht="13.8" hidden="false" customHeight="false" outlineLevel="0" collapsed="false">
      <c r="B536" s="26"/>
      <c r="C536" s="26"/>
      <c r="E536" s="26"/>
      <c r="F536" s="26"/>
      <c r="G536" s="26"/>
      <c r="H536" s="26"/>
      <c r="I536" s="26"/>
    </row>
    <row r="537" customFormat="false" ht="13.8" hidden="false" customHeight="false" outlineLevel="0" collapsed="false">
      <c r="B537" s="26"/>
      <c r="C537" s="26"/>
      <c r="E537" s="26"/>
      <c r="F537" s="26"/>
      <c r="G537" s="26"/>
      <c r="H537" s="26"/>
      <c r="I537" s="26"/>
    </row>
    <row r="538" customFormat="false" ht="13.8" hidden="false" customHeight="false" outlineLevel="0" collapsed="false">
      <c r="B538" s="26"/>
      <c r="C538" s="26"/>
      <c r="E538" s="26"/>
      <c r="F538" s="26"/>
      <c r="G538" s="26"/>
      <c r="H538" s="26"/>
      <c r="I538" s="26"/>
    </row>
    <row r="539" customFormat="false" ht="13.8" hidden="false" customHeight="false" outlineLevel="0" collapsed="false">
      <c r="B539" s="26"/>
      <c r="C539" s="26"/>
      <c r="E539" s="26"/>
      <c r="F539" s="26"/>
      <c r="G539" s="26"/>
      <c r="H539" s="26"/>
      <c r="I539" s="26"/>
    </row>
    <row r="540" customFormat="false" ht="13.8" hidden="false" customHeight="false" outlineLevel="0" collapsed="false">
      <c r="B540" s="26"/>
      <c r="C540" s="26"/>
      <c r="E540" s="26"/>
      <c r="F540" s="26"/>
      <c r="G540" s="26"/>
      <c r="H540" s="26"/>
      <c r="I540" s="26"/>
    </row>
    <row r="541" customFormat="false" ht="13.8" hidden="false" customHeight="false" outlineLevel="0" collapsed="false">
      <c r="B541" s="26"/>
      <c r="C541" s="26"/>
      <c r="E541" s="26"/>
      <c r="F541" s="26"/>
      <c r="G541" s="26"/>
      <c r="H541" s="26"/>
      <c r="I541" s="26"/>
    </row>
    <row r="542" customFormat="false" ht="13.8" hidden="false" customHeight="false" outlineLevel="0" collapsed="false">
      <c r="B542" s="26"/>
      <c r="C542" s="26"/>
      <c r="E542" s="26"/>
      <c r="F542" s="26"/>
      <c r="G542" s="26"/>
      <c r="H542" s="26"/>
      <c r="I542" s="26"/>
    </row>
    <row r="543" customFormat="false" ht="13.8" hidden="false" customHeight="false" outlineLevel="0" collapsed="false">
      <c r="B543" s="26"/>
      <c r="C543" s="26"/>
      <c r="E543" s="26"/>
      <c r="F543" s="26"/>
      <c r="G543" s="26"/>
      <c r="H543" s="26"/>
      <c r="I543" s="26"/>
    </row>
    <row r="544" customFormat="false" ht="13.8" hidden="false" customHeight="false" outlineLevel="0" collapsed="false">
      <c r="B544" s="26"/>
      <c r="C544" s="26"/>
      <c r="E544" s="26"/>
      <c r="F544" s="26"/>
      <c r="G544" s="26"/>
      <c r="H544" s="26"/>
      <c r="I544" s="26"/>
    </row>
    <row r="545" customFormat="false" ht="13.8" hidden="false" customHeight="false" outlineLevel="0" collapsed="false">
      <c r="B545" s="26"/>
      <c r="C545" s="26"/>
      <c r="E545" s="26"/>
      <c r="F545" s="26"/>
      <c r="G545" s="26"/>
      <c r="H545" s="26"/>
      <c r="I545" s="26"/>
    </row>
    <row r="546" customFormat="false" ht="13.8" hidden="false" customHeight="false" outlineLevel="0" collapsed="false">
      <c r="B546" s="26"/>
      <c r="C546" s="26"/>
      <c r="E546" s="26"/>
      <c r="F546" s="26"/>
      <c r="G546" s="26"/>
      <c r="H546" s="26"/>
      <c r="I546" s="26"/>
    </row>
    <row r="547" customFormat="false" ht="13.8" hidden="false" customHeight="false" outlineLevel="0" collapsed="false">
      <c r="B547" s="26"/>
      <c r="C547" s="26"/>
      <c r="E547" s="26"/>
      <c r="F547" s="26"/>
      <c r="G547" s="26"/>
      <c r="H547" s="26"/>
      <c r="I547" s="26"/>
    </row>
    <row r="548" customFormat="false" ht="13.8" hidden="false" customHeight="false" outlineLevel="0" collapsed="false">
      <c r="B548" s="26"/>
      <c r="C548" s="26"/>
      <c r="E548" s="26"/>
      <c r="F548" s="26"/>
      <c r="G548" s="26"/>
      <c r="H548" s="26"/>
      <c r="I548" s="26"/>
    </row>
    <row r="549" customFormat="false" ht="13.8" hidden="false" customHeight="false" outlineLevel="0" collapsed="false">
      <c r="B549" s="26"/>
      <c r="C549" s="26"/>
      <c r="E549" s="26"/>
      <c r="F549" s="26"/>
      <c r="G549" s="26"/>
      <c r="H549" s="26"/>
      <c r="I549" s="26"/>
    </row>
    <row r="550" customFormat="false" ht="13.8" hidden="false" customHeight="false" outlineLevel="0" collapsed="false">
      <c r="B550" s="26"/>
      <c r="C550" s="26"/>
      <c r="E550" s="26"/>
      <c r="F550" s="26"/>
      <c r="G550" s="26"/>
      <c r="H550" s="26"/>
      <c r="I550" s="26"/>
    </row>
    <row r="551" customFormat="false" ht="13.8" hidden="false" customHeight="false" outlineLevel="0" collapsed="false">
      <c r="B551" s="26"/>
      <c r="C551" s="26"/>
      <c r="E551" s="26"/>
      <c r="F551" s="26"/>
      <c r="G551" s="26"/>
      <c r="H551" s="26"/>
      <c r="I551" s="26"/>
    </row>
    <row r="552" customFormat="false" ht="13.8" hidden="false" customHeight="false" outlineLevel="0" collapsed="false">
      <c r="B552" s="26"/>
      <c r="C552" s="26"/>
      <c r="E552" s="26"/>
      <c r="F552" s="26"/>
      <c r="G552" s="26"/>
      <c r="H552" s="26"/>
      <c r="I552" s="26"/>
    </row>
    <row r="553" customFormat="false" ht="13.8" hidden="false" customHeight="false" outlineLevel="0" collapsed="false">
      <c r="B553" s="26"/>
      <c r="C553" s="26"/>
      <c r="E553" s="26"/>
      <c r="F553" s="26"/>
      <c r="G553" s="26"/>
      <c r="H553" s="26"/>
      <c r="I553" s="26"/>
    </row>
    <row r="554" customFormat="false" ht="13.8" hidden="false" customHeight="false" outlineLevel="0" collapsed="false">
      <c r="B554" s="26"/>
      <c r="C554" s="26"/>
      <c r="E554" s="26"/>
      <c r="F554" s="26"/>
      <c r="G554" s="26"/>
      <c r="H554" s="26"/>
      <c r="I554" s="26"/>
    </row>
    <row r="555" customFormat="false" ht="13.8" hidden="false" customHeight="false" outlineLevel="0" collapsed="false">
      <c r="B555" s="26"/>
      <c r="C555" s="26"/>
      <c r="E555" s="26"/>
      <c r="F555" s="26"/>
      <c r="G555" s="26"/>
      <c r="H555" s="26"/>
      <c r="I555" s="26"/>
    </row>
    <row r="556" customFormat="false" ht="13.8" hidden="false" customHeight="false" outlineLevel="0" collapsed="false">
      <c r="B556" s="26"/>
      <c r="C556" s="26"/>
      <c r="E556" s="26"/>
      <c r="F556" s="26"/>
      <c r="G556" s="26"/>
      <c r="H556" s="26"/>
      <c r="I556" s="26"/>
    </row>
    <row r="557" customFormat="false" ht="13.8" hidden="false" customHeight="false" outlineLevel="0" collapsed="false">
      <c r="B557" s="26"/>
      <c r="C557" s="26"/>
      <c r="E557" s="26"/>
      <c r="F557" s="26"/>
      <c r="G557" s="26"/>
      <c r="H557" s="26"/>
      <c r="I557" s="26"/>
    </row>
    <row r="558" customFormat="false" ht="13.8" hidden="false" customHeight="false" outlineLevel="0" collapsed="false">
      <c r="B558" s="26"/>
      <c r="C558" s="26"/>
      <c r="E558" s="26"/>
      <c r="F558" s="26"/>
      <c r="G558" s="26"/>
      <c r="H558" s="26"/>
      <c r="I558" s="26"/>
    </row>
    <row r="559" customFormat="false" ht="13.8" hidden="false" customHeight="false" outlineLevel="0" collapsed="false">
      <c r="B559" s="26"/>
      <c r="C559" s="26"/>
      <c r="E559" s="26"/>
      <c r="F559" s="26"/>
      <c r="G559" s="26"/>
      <c r="H559" s="26"/>
      <c r="I559" s="26"/>
    </row>
    <row r="560" customFormat="false" ht="13.8" hidden="false" customHeight="false" outlineLevel="0" collapsed="false">
      <c r="B560" s="26"/>
      <c r="C560" s="26"/>
      <c r="E560" s="26"/>
      <c r="F560" s="26"/>
      <c r="G560" s="26"/>
      <c r="H560" s="26"/>
      <c r="I560" s="26"/>
    </row>
    <row r="561" customFormat="false" ht="13.8" hidden="false" customHeight="false" outlineLevel="0" collapsed="false">
      <c r="B561" s="26"/>
      <c r="C561" s="26"/>
      <c r="E561" s="26"/>
      <c r="F561" s="26"/>
      <c r="G561" s="26"/>
      <c r="H561" s="26"/>
      <c r="I561" s="26"/>
    </row>
    <row r="562" customFormat="false" ht="13.8" hidden="false" customHeight="false" outlineLevel="0" collapsed="false">
      <c r="B562" s="26"/>
      <c r="C562" s="26"/>
      <c r="E562" s="26"/>
      <c r="F562" s="26"/>
      <c r="G562" s="26"/>
      <c r="H562" s="26"/>
      <c r="I562" s="26"/>
    </row>
    <row r="563" customFormat="false" ht="13.8" hidden="false" customHeight="false" outlineLevel="0" collapsed="false">
      <c r="B563" s="26"/>
      <c r="C563" s="26"/>
      <c r="E563" s="26"/>
      <c r="F563" s="26"/>
      <c r="G563" s="26"/>
      <c r="H563" s="26"/>
      <c r="I563" s="26"/>
    </row>
    <row r="564" customFormat="false" ht="13.8" hidden="false" customHeight="false" outlineLevel="0" collapsed="false">
      <c r="B564" s="26"/>
      <c r="C564" s="26"/>
      <c r="E564" s="26"/>
      <c r="F564" s="26"/>
      <c r="G564" s="26"/>
      <c r="H564" s="26"/>
      <c r="I564" s="26"/>
    </row>
    <row r="565" customFormat="false" ht="13.8" hidden="false" customHeight="false" outlineLevel="0" collapsed="false">
      <c r="B565" s="26"/>
      <c r="C565" s="26"/>
      <c r="E565" s="26"/>
      <c r="F565" s="26"/>
      <c r="G565" s="26"/>
      <c r="H565" s="26"/>
      <c r="I565" s="26"/>
    </row>
    <row r="566" customFormat="false" ht="13.8" hidden="false" customHeight="false" outlineLevel="0" collapsed="false">
      <c r="B566" s="26"/>
      <c r="C566" s="26"/>
      <c r="E566" s="26"/>
      <c r="F566" s="26"/>
      <c r="G566" s="26"/>
      <c r="H566" s="26"/>
      <c r="I566" s="26"/>
    </row>
    <row r="567" customFormat="false" ht="13.8" hidden="false" customHeight="false" outlineLevel="0" collapsed="false">
      <c r="B567" s="26"/>
      <c r="C567" s="26"/>
      <c r="E567" s="26"/>
      <c r="F567" s="26"/>
      <c r="G567" s="26"/>
      <c r="H567" s="26"/>
      <c r="I567" s="26"/>
    </row>
    <row r="568" customFormat="false" ht="13.8" hidden="false" customHeight="false" outlineLevel="0" collapsed="false">
      <c r="B568" s="26"/>
      <c r="C568" s="26"/>
      <c r="E568" s="26"/>
      <c r="F568" s="26"/>
      <c r="G568" s="26"/>
      <c r="H568" s="26"/>
      <c r="I568" s="26"/>
    </row>
    <row r="569" customFormat="false" ht="13.8" hidden="false" customHeight="false" outlineLevel="0" collapsed="false">
      <c r="B569" s="26"/>
      <c r="C569" s="26"/>
      <c r="E569" s="26"/>
      <c r="F569" s="26"/>
      <c r="G569" s="26"/>
      <c r="H569" s="26"/>
      <c r="I569" s="26"/>
    </row>
    <row r="570" customFormat="false" ht="13.8" hidden="false" customHeight="false" outlineLevel="0" collapsed="false">
      <c r="B570" s="26"/>
      <c r="C570" s="26"/>
      <c r="E570" s="26"/>
      <c r="F570" s="26"/>
      <c r="G570" s="26"/>
      <c r="H570" s="26"/>
      <c r="I570" s="26"/>
    </row>
    <row r="571" customFormat="false" ht="13.8" hidden="false" customHeight="false" outlineLevel="0" collapsed="false">
      <c r="B571" s="26"/>
      <c r="C571" s="26"/>
      <c r="E571" s="26"/>
      <c r="F571" s="26"/>
      <c r="G571" s="26"/>
      <c r="H571" s="26"/>
      <c r="I571" s="26"/>
    </row>
    <row r="572" customFormat="false" ht="13.8" hidden="false" customHeight="false" outlineLevel="0" collapsed="false">
      <c r="B572" s="26"/>
      <c r="C572" s="26"/>
      <c r="E572" s="26"/>
      <c r="F572" s="26"/>
      <c r="G572" s="26"/>
      <c r="H572" s="26"/>
      <c r="I572" s="26"/>
    </row>
    <row r="573" customFormat="false" ht="13.8" hidden="false" customHeight="false" outlineLevel="0" collapsed="false">
      <c r="B573" s="26"/>
      <c r="C573" s="26"/>
      <c r="E573" s="26"/>
      <c r="F573" s="26"/>
      <c r="G573" s="26"/>
      <c r="H573" s="26"/>
      <c r="I573" s="26"/>
    </row>
    <row r="574" customFormat="false" ht="13.8" hidden="false" customHeight="false" outlineLevel="0" collapsed="false">
      <c r="B574" s="26"/>
      <c r="C574" s="26"/>
      <c r="E574" s="26"/>
      <c r="F574" s="26"/>
      <c r="G574" s="26"/>
      <c r="H574" s="26"/>
      <c r="I574" s="26"/>
    </row>
    <row r="575" customFormat="false" ht="13.8" hidden="false" customHeight="false" outlineLevel="0" collapsed="false">
      <c r="B575" s="26"/>
      <c r="C575" s="26"/>
      <c r="E575" s="26"/>
      <c r="F575" s="26"/>
      <c r="G575" s="26"/>
      <c r="H575" s="26"/>
      <c r="I575" s="26"/>
    </row>
    <row r="576" customFormat="false" ht="13.8" hidden="false" customHeight="false" outlineLevel="0" collapsed="false">
      <c r="B576" s="26"/>
      <c r="C576" s="26"/>
      <c r="E576" s="26"/>
      <c r="F576" s="26"/>
      <c r="G576" s="26"/>
      <c r="H576" s="26"/>
      <c r="I576" s="26"/>
    </row>
    <row r="577" customFormat="false" ht="13.8" hidden="false" customHeight="false" outlineLevel="0" collapsed="false">
      <c r="B577" s="26"/>
      <c r="C577" s="26"/>
      <c r="E577" s="26"/>
      <c r="F577" s="26"/>
      <c r="G577" s="26"/>
      <c r="H577" s="26"/>
      <c r="I577" s="26"/>
    </row>
    <row r="578" customFormat="false" ht="13.8" hidden="false" customHeight="false" outlineLevel="0" collapsed="false">
      <c r="B578" s="26"/>
      <c r="C578" s="26"/>
      <c r="E578" s="26"/>
      <c r="F578" s="26"/>
      <c r="G578" s="26"/>
      <c r="H578" s="26"/>
      <c r="I578" s="26"/>
    </row>
    <row r="579" customFormat="false" ht="13.8" hidden="false" customHeight="false" outlineLevel="0" collapsed="false">
      <c r="B579" s="26"/>
      <c r="C579" s="26"/>
      <c r="E579" s="26"/>
      <c r="F579" s="26"/>
      <c r="G579" s="26"/>
      <c r="H579" s="26"/>
      <c r="I579" s="26"/>
    </row>
    <row r="580" customFormat="false" ht="13.8" hidden="false" customHeight="false" outlineLevel="0" collapsed="false">
      <c r="B580" s="26"/>
      <c r="C580" s="26"/>
      <c r="E580" s="26"/>
      <c r="F580" s="26"/>
      <c r="G580" s="26"/>
      <c r="H580" s="26"/>
      <c r="I580" s="26"/>
    </row>
    <row r="581" customFormat="false" ht="13.8" hidden="false" customHeight="false" outlineLevel="0" collapsed="false">
      <c r="B581" s="26"/>
      <c r="C581" s="26"/>
      <c r="E581" s="26"/>
      <c r="F581" s="26"/>
      <c r="G581" s="26"/>
      <c r="H581" s="26"/>
      <c r="I581" s="26"/>
    </row>
    <row r="582" customFormat="false" ht="13.8" hidden="false" customHeight="false" outlineLevel="0" collapsed="false">
      <c r="B582" s="26"/>
      <c r="C582" s="26"/>
      <c r="E582" s="26"/>
      <c r="F582" s="26"/>
      <c r="G582" s="26"/>
      <c r="H582" s="26"/>
      <c r="I582" s="26"/>
    </row>
    <row r="583" customFormat="false" ht="13.8" hidden="false" customHeight="false" outlineLevel="0" collapsed="false">
      <c r="B583" s="26"/>
      <c r="C583" s="26"/>
      <c r="E583" s="26"/>
      <c r="F583" s="26"/>
      <c r="G583" s="26"/>
      <c r="H583" s="26"/>
      <c r="I583" s="26"/>
    </row>
    <row r="584" customFormat="false" ht="13.8" hidden="false" customHeight="false" outlineLevel="0" collapsed="false">
      <c r="B584" s="26"/>
      <c r="C584" s="26"/>
      <c r="E584" s="26"/>
      <c r="F584" s="26"/>
      <c r="G584" s="26"/>
      <c r="H584" s="26"/>
      <c r="I584" s="26"/>
    </row>
    <row r="585" customFormat="false" ht="13.8" hidden="false" customHeight="false" outlineLevel="0" collapsed="false">
      <c r="B585" s="26"/>
      <c r="C585" s="26"/>
      <c r="E585" s="26"/>
      <c r="F585" s="26"/>
      <c r="G585" s="26"/>
      <c r="H585" s="26"/>
      <c r="I585" s="26"/>
    </row>
    <row r="586" customFormat="false" ht="13.8" hidden="false" customHeight="false" outlineLevel="0" collapsed="false">
      <c r="B586" s="26"/>
      <c r="C586" s="26"/>
      <c r="E586" s="26"/>
      <c r="F586" s="26"/>
      <c r="G586" s="26"/>
      <c r="H586" s="26"/>
      <c r="I586" s="26"/>
    </row>
    <row r="587" customFormat="false" ht="13.8" hidden="false" customHeight="false" outlineLevel="0" collapsed="false">
      <c r="B587" s="26"/>
      <c r="C587" s="26"/>
      <c r="E587" s="26"/>
      <c r="F587" s="26"/>
      <c r="G587" s="26"/>
      <c r="H587" s="26"/>
      <c r="I587" s="26"/>
    </row>
    <row r="588" customFormat="false" ht="13.8" hidden="false" customHeight="false" outlineLevel="0" collapsed="false">
      <c r="B588" s="26"/>
      <c r="C588" s="26"/>
      <c r="E588" s="26"/>
      <c r="F588" s="26"/>
      <c r="G588" s="26"/>
      <c r="H588" s="26"/>
      <c r="I588" s="26"/>
    </row>
    <row r="589" customFormat="false" ht="13.8" hidden="false" customHeight="false" outlineLevel="0" collapsed="false">
      <c r="B589" s="26"/>
      <c r="C589" s="26"/>
      <c r="E589" s="26"/>
      <c r="F589" s="26"/>
      <c r="G589" s="26"/>
      <c r="H589" s="26"/>
      <c r="I589" s="26"/>
    </row>
    <row r="590" customFormat="false" ht="13.8" hidden="false" customHeight="false" outlineLevel="0" collapsed="false">
      <c r="B590" s="26"/>
      <c r="C590" s="26"/>
      <c r="E590" s="26"/>
      <c r="F590" s="26"/>
      <c r="G590" s="26"/>
      <c r="H590" s="26"/>
      <c r="I590" s="26"/>
    </row>
    <row r="591" customFormat="false" ht="13.8" hidden="false" customHeight="false" outlineLevel="0" collapsed="false">
      <c r="B591" s="26"/>
      <c r="C591" s="26"/>
      <c r="E591" s="26"/>
      <c r="F591" s="26"/>
      <c r="G591" s="26"/>
      <c r="H591" s="26"/>
      <c r="I591" s="26"/>
    </row>
    <row r="592" customFormat="false" ht="13.8" hidden="false" customHeight="false" outlineLevel="0" collapsed="false">
      <c r="B592" s="26"/>
      <c r="C592" s="26"/>
      <c r="E592" s="26"/>
      <c r="F592" s="26"/>
      <c r="G592" s="26"/>
      <c r="H592" s="26"/>
      <c r="I592" s="26"/>
    </row>
    <row r="593" customFormat="false" ht="13.8" hidden="false" customHeight="false" outlineLevel="0" collapsed="false">
      <c r="B593" s="26"/>
      <c r="C593" s="26"/>
      <c r="E593" s="26"/>
      <c r="F593" s="26"/>
      <c r="G593" s="26"/>
      <c r="H593" s="26"/>
      <c r="I593" s="26"/>
    </row>
    <row r="594" customFormat="false" ht="13.8" hidden="false" customHeight="false" outlineLevel="0" collapsed="false">
      <c r="B594" s="26"/>
      <c r="C594" s="26"/>
      <c r="E594" s="26"/>
      <c r="F594" s="26"/>
      <c r="G594" s="26"/>
      <c r="H594" s="26"/>
      <c r="I594" s="26"/>
    </row>
    <row r="595" customFormat="false" ht="13.8" hidden="false" customHeight="false" outlineLevel="0" collapsed="false">
      <c r="B595" s="26"/>
      <c r="C595" s="26"/>
      <c r="E595" s="26"/>
      <c r="F595" s="26"/>
      <c r="G595" s="26"/>
      <c r="H595" s="26"/>
      <c r="I595" s="26"/>
    </row>
    <row r="596" customFormat="false" ht="13.8" hidden="false" customHeight="false" outlineLevel="0" collapsed="false">
      <c r="B596" s="26"/>
      <c r="C596" s="26"/>
      <c r="E596" s="26"/>
      <c r="F596" s="26"/>
      <c r="G596" s="26"/>
      <c r="H596" s="26"/>
      <c r="I596" s="26"/>
    </row>
    <row r="597" customFormat="false" ht="13.8" hidden="false" customHeight="false" outlineLevel="0" collapsed="false">
      <c r="B597" s="26"/>
      <c r="C597" s="26"/>
      <c r="E597" s="26"/>
      <c r="F597" s="26"/>
      <c r="G597" s="26"/>
      <c r="H597" s="26"/>
      <c r="I597" s="26"/>
    </row>
    <row r="598" customFormat="false" ht="13.8" hidden="false" customHeight="false" outlineLevel="0" collapsed="false">
      <c r="B598" s="26"/>
      <c r="C598" s="26"/>
      <c r="E598" s="26"/>
      <c r="F598" s="26"/>
      <c r="G598" s="26"/>
      <c r="H598" s="26"/>
      <c r="I598" s="26"/>
    </row>
    <row r="599" customFormat="false" ht="13.8" hidden="false" customHeight="false" outlineLevel="0" collapsed="false">
      <c r="B599" s="26"/>
      <c r="C599" s="26"/>
      <c r="E599" s="26"/>
      <c r="F599" s="26"/>
      <c r="G599" s="26"/>
      <c r="H599" s="26"/>
      <c r="I599" s="26"/>
    </row>
    <row r="600" customFormat="false" ht="13.8" hidden="false" customHeight="false" outlineLevel="0" collapsed="false">
      <c r="B600" s="26"/>
      <c r="C600" s="26"/>
      <c r="E600" s="26"/>
      <c r="F600" s="26"/>
      <c r="G600" s="26"/>
      <c r="H600" s="26"/>
      <c r="I600" s="26"/>
    </row>
    <row r="601" customFormat="false" ht="13.8" hidden="false" customHeight="false" outlineLevel="0" collapsed="false">
      <c r="B601" s="26"/>
      <c r="C601" s="26"/>
      <c r="E601" s="26"/>
      <c r="F601" s="26"/>
      <c r="G601" s="26"/>
      <c r="H601" s="26"/>
      <c r="I601" s="26"/>
    </row>
    <row r="602" customFormat="false" ht="13.8" hidden="false" customHeight="false" outlineLevel="0" collapsed="false">
      <c r="B602" s="26"/>
      <c r="C602" s="26"/>
      <c r="E602" s="26"/>
      <c r="F602" s="26"/>
      <c r="G602" s="26"/>
      <c r="H602" s="26"/>
      <c r="I602" s="26"/>
    </row>
    <row r="603" customFormat="false" ht="13.8" hidden="false" customHeight="false" outlineLevel="0" collapsed="false">
      <c r="B603" s="26"/>
      <c r="C603" s="26"/>
      <c r="E603" s="26"/>
      <c r="F603" s="26"/>
      <c r="G603" s="26"/>
      <c r="H603" s="26"/>
      <c r="I603" s="26"/>
    </row>
    <row r="604" customFormat="false" ht="13.8" hidden="false" customHeight="false" outlineLevel="0" collapsed="false">
      <c r="B604" s="26"/>
      <c r="C604" s="26"/>
      <c r="E604" s="26"/>
      <c r="F604" s="26"/>
      <c r="G604" s="26"/>
      <c r="H604" s="26"/>
      <c r="I604" s="26"/>
    </row>
    <row r="605" customFormat="false" ht="13.8" hidden="false" customHeight="false" outlineLevel="0" collapsed="false">
      <c r="B605" s="26"/>
      <c r="C605" s="26"/>
      <c r="E605" s="26"/>
      <c r="F605" s="26"/>
      <c r="G605" s="26"/>
      <c r="H605" s="26"/>
      <c r="I605" s="26"/>
    </row>
    <row r="606" customFormat="false" ht="13.8" hidden="false" customHeight="false" outlineLevel="0" collapsed="false">
      <c r="B606" s="26"/>
      <c r="C606" s="26"/>
      <c r="E606" s="26"/>
      <c r="F606" s="26"/>
      <c r="G606" s="26"/>
      <c r="H606" s="26"/>
      <c r="I606" s="26"/>
    </row>
    <row r="607" customFormat="false" ht="13.8" hidden="false" customHeight="false" outlineLevel="0" collapsed="false">
      <c r="B607" s="26"/>
      <c r="C607" s="26"/>
      <c r="E607" s="26"/>
      <c r="F607" s="26"/>
      <c r="G607" s="26"/>
      <c r="H607" s="26"/>
      <c r="I607" s="26"/>
    </row>
    <row r="608" customFormat="false" ht="13.8" hidden="false" customHeight="false" outlineLevel="0" collapsed="false">
      <c r="B608" s="26"/>
      <c r="C608" s="26"/>
      <c r="E608" s="26"/>
      <c r="F608" s="26"/>
      <c r="G608" s="26"/>
      <c r="H608" s="26"/>
      <c r="I608" s="26"/>
    </row>
    <row r="609" customFormat="false" ht="13.8" hidden="false" customHeight="false" outlineLevel="0" collapsed="false">
      <c r="B609" s="26"/>
      <c r="C609" s="26"/>
      <c r="E609" s="26"/>
      <c r="F609" s="26"/>
      <c r="G609" s="26"/>
      <c r="H609" s="26"/>
      <c r="I609" s="26"/>
    </row>
    <row r="610" customFormat="false" ht="13.8" hidden="false" customHeight="false" outlineLevel="0" collapsed="false">
      <c r="B610" s="26"/>
      <c r="C610" s="26"/>
      <c r="E610" s="26"/>
      <c r="F610" s="26"/>
      <c r="G610" s="26"/>
      <c r="H610" s="26"/>
      <c r="I610" s="26"/>
    </row>
    <row r="611" customFormat="false" ht="13.8" hidden="false" customHeight="false" outlineLevel="0" collapsed="false">
      <c r="B611" s="26"/>
      <c r="C611" s="26"/>
      <c r="E611" s="26"/>
      <c r="F611" s="26"/>
      <c r="G611" s="26"/>
      <c r="H611" s="26"/>
      <c r="I611" s="26"/>
    </row>
    <row r="612" customFormat="false" ht="13.8" hidden="false" customHeight="false" outlineLevel="0" collapsed="false">
      <c r="B612" s="26"/>
      <c r="C612" s="26"/>
      <c r="E612" s="26"/>
      <c r="F612" s="26"/>
      <c r="G612" s="26"/>
      <c r="H612" s="26"/>
      <c r="I612" s="26"/>
    </row>
    <row r="613" customFormat="false" ht="13.8" hidden="false" customHeight="false" outlineLevel="0" collapsed="false">
      <c r="B613" s="26"/>
      <c r="C613" s="26"/>
      <c r="E613" s="26"/>
      <c r="F613" s="26"/>
      <c r="G613" s="26"/>
      <c r="H613" s="26"/>
      <c r="I613" s="26"/>
    </row>
    <row r="614" customFormat="false" ht="13.8" hidden="false" customHeight="false" outlineLevel="0" collapsed="false">
      <c r="B614" s="26"/>
      <c r="C614" s="26"/>
      <c r="E614" s="26"/>
      <c r="F614" s="26"/>
      <c r="G614" s="26"/>
      <c r="H614" s="26"/>
      <c r="I614" s="26"/>
    </row>
    <row r="615" customFormat="false" ht="13.8" hidden="false" customHeight="false" outlineLevel="0" collapsed="false">
      <c r="B615" s="26"/>
      <c r="C615" s="26"/>
      <c r="E615" s="26"/>
      <c r="F615" s="26"/>
      <c r="G615" s="26"/>
      <c r="H615" s="26"/>
      <c r="I615" s="26"/>
    </row>
    <row r="616" customFormat="false" ht="13.8" hidden="false" customHeight="false" outlineLevel="0" collapsed="false">
      <c r="B616" s="26"/>
      <c r="C616" s="26"/>
      <c r="E616" s="26"/>
      <c r="F616" s="26"/>
      <c r="G616" s="26"/>
      <c r="H616" s="26"/>
      <c r="I616" s="26"/>
    </row>
    <row r="617" customFormat="false" ht="13.8" hidden="false" customHeight="false" outlineLevel="0" collapsed="false">
      <c r="B617" s="26"/>
      <c r="C617" s="26"/>
      <c r="E617" s="26"/>
      <c r="F617" s="26"/>
      <c r="G617" s="26"/>
      <c r="H617" s="26"/>
      <c r="I617" s="26"/>
    </row>
    <row r="618" customFormat="false" ht="13.8" hidden="false" customHeight="false" outlineLevel="0" collapsed="false">
      <c r="B618" s="26"/>
      <c r="C618" s="26"/>
      <c r="E618" s="26"/>
      <c r="F618" s="26"/>
      <c r="G618" s="26"/>
      <c r="H618" s="26"/>
      <c r="I618" s="26"/>
    </row>
    <row r="619" customFormat="false" ht="13.8" hidden="false" customHeight="false" outlineLevel="0" collapsed="false">
      <c r="B619" s="26"/>
      <c r="C619" s="26"/>
      <c r="E619" s="26"/>
      <c r="F619" s="26"/>
      <c r="G619" s="26"/>
      <c r="H619" s="26"/>
      <c r="I619" s="26"/>
    </row>
    <row r="620" customFormat="false" ht="13.8" hidden="false" customHeight="false" outlineLevel="0" collapsed="false">
      <c r="B620" s="26"/>
      <c r="C620" s="26"/>
      <c r="E620" s="26"/>
      <c r="F620" s="26"/>
      <c r="G620" s="26"/>
      <c r="H620" s="26"/>
      <c r="I620" s="26"/>
    </row>
    <row r="621" customFormat="false" ht="13.8" hidden="false" customHeight="false" outlineLevel="0" collapsed="false">
      <c r="B621" s="26"/>
      <c r="C621" s="26"/>
      <c r="E621" s="26"/>
      <c r="F621" s="26"/>
      <c r="G621" s="26"/>
      <c r="H621" s="26"/>
      <c r="I621" s="26"/>
    </row>
    <row r="622" customFormat="false" ht="13.8" hidden="false" customHeight="false" outlineLevel="0" collapsed="false">
      <c r="B622" s="26"/>
      <c r="C622" s="26"/>
      <c r="E622" s="26"/>
      <c r="F622" s="26"/>
      <c r="G622" s="26"/>
      <c r="H622" s="26"/>
      <c r="I622" s="26"/>
    </row>
    <row r="623" customFormat="false" ht="13.8" hidden="false" customHeight="false" outlineLevel="0" collapsed="false">
      <c r="B623" s="26"/>
      <c r="C623" s="26"/>
      <c r="E623" s="26"/>
      <c r="F623" s="26"/>
      <c r="G623" s="26"/>
      <c r="H623" s="26"/>
      <c r="I623" s="26"/>
    </row>
    <row r="624" customFormat="false" ht="13.8" hidden="false" customHeight="false" outlineLevel="0" collapsed="false">
      <c r="B624" s="26"/>
      <c r="C624" s="26"/>
      <c r="E624" s="26"/>
      <c r="F624" s="26"/>
      <c r="G624" s="26"/>
      <c r="H624" s="26"/>
      <c r="I624" s="26"/>
    </row>
    <row r="625" customFormat="false" ht="13.8" hidden="false" customHeight="false" outlineLevel="0" collapsed="false">
      <c r="B625" s="26"/>
      <c r="C625" s="26"/>
      <c r="E625" s="26"/>
      <c r="F625" s="26"/>
      <c r="G625" s="26"/>
      <c r="H625" s="26"/>
      <c r="I625" s="26"/>
    </row>
    <row r="626" customFormat="false" ht="13.8" hidden="false" customHeight="false" outlineLevel="0" collapsed="false">
      <c r="B626" s="26"/>
      <c r="C626" s="26"/>
      <c r="E626" s="26"/>
      <c r="F626" s="26"/>
      <c r="G626" s="26"/>
      <c r="H626" s="26"/>
      <c r="I626" s="26"/>
    </row>
    <row r="627" customFormat="false" ht="13.8" hidden="false" customHeight="false" outlineLevel="0" collapsed="false">
      <c r="B627" s="26"/>
      <c r="C627" s="26"/>
      <c r="E627" s="26"/>
      <c r="F627" s="26"/>
      <c r="G627" s="26"/>
      <c r="H627" s="26"/>
      <c r="I627" s="26"/>
    </row>
    <row r="628" customFormat="false" ht="13.8" hidden="false" customHeight="false" outlineLevel="0" collapsed="false">
      <c r="B628" s="26"/>
      <c r="C628" s="26"/>
      <c r="E628" s="26"/>
      <c r="F628" s="26"/>
      <c r="G628" s="26"/>
      <c r="H628" s="26"/>
      <c r="I628" s="26"/>
    </row>
    <row r="629" customFormat="false" ht="13.8" hidden="false" customHeight="false" outlineLevel="0" collapsed="false">
      <c r="B629" s="26"/>
      <c r="C629" s="26"/>
      <c r="E629" s="26"/>
      <c r="F629" s="26"/>
      <c r="G629" s="26"/>
      <c r="H629" s="26"/>
      <c r="I629" s="26"/>
    </row>
    <row r="630" customFormat="false" ht="13.8" hidden="false" customHeight="false" outlineLevel="0" collapsed="false">
      <c r="B630" s="26"/>
      <c r="C630" s="26"/>
      <c r="E630" s="26"/>
      <c r="F630" s="26"/>
      <c r="G630" s="26"/>
      <c r="H630" s="26"/>
      <c r="I630" s="26"/>
    </row>
    <row r="631" customFormat="false" ht="13.8" hidden="false" customHeight="false" outlineLevel="0" collapsed="false">
      <c r="B631" s="26"/>
      <c r="C631" s="26"/>
      <c r="E631" s="26"/>
      <c r="F631" s="26"/>
      <c r="G631" s="26"/>
      <c r="H631" s="26"/>
      <c r="I631" s="26"/>
    </row>
    <row r="632" customFormat="false" ht="13.8" hidden="false" customHeight="false" outlineLevel="0" collapsed="false">
      <c r="B632" s="26"/>
      <c r="C632" s="26"/>
      <c r="E632" s="26"/>
      <c r="F632" s="26"/>
      <c r="G632" s="26"/>
      <c r="H632" s="26"/>
      <c r="I632" s="26"/>
    </row>
    <row r="633" customFormat="false" ht="13.8" hidden="false" customHeight="false" outlineLevel="0" collapsed="false">
      <c r="B633" s="26"/>
      <c r="C633" s="26"/>
      <c r="E633" s="26"/>
      <c r="F633" s="26"/>
      <c r="G633" s="26"/>
      <c r="H633" s="26"/>
      <c r="I633" s="26"/>
    </row>
    <row r="634" customFormat="false" ht="13.8" hidden="false" customHeight="false" outlineLevel="0" collapsed="false">
      <c r="B634" s="26"/>
      <c r="C634" s="26"/>
      <c r="E634" s="26"/>
      <c r="F634" s="26"/>
      <c r="G634" s="26"/>
      <c r="H634" s="26"/>
      <c r="I634" s="26"/>
    </row>
    <row r="635" customFormat="false" ht="13.8" hidden="false" customHeight="false" outlineLevel="0" collapsed="false">
      <c r="B635" s="26"/>
      <c r="C635" s="26"/>
      <c r="E635" s="26"/>
      <c r="F635" s="26"/>
      <c r="G635" s="26"/>
      <c r="H635" s="26"/>
      <c r="I635" s="26"/>
    </row>
    <row r="636" customFormat="false" ht="13.8" hidden="false" customHeight="false" outlineLevel="0" collapsed="false">
      <c r="B636" s="26"/>
      <c r="C636" s="26"/>
      <c r="E636" s="26"/>
      <c r="F636" s="26"/>
      <c r="G636" s="26"/>
      <c r="H636" s="26"/>
      <c r="I636" s="26"/>
    </row>
    <row r="637" customFormat="false" ht="13.8" hidden="false" customHeight="false" outlineLevel="0" collapsed="false">
      <c r="B637" s="26"/>
      <c r="C637" s="26"/>
      <c r="E637" s="26"/>
      <c r="F637" s="26"/>
      <c r="G637" s="26"/>
      <c r="H637" s="26"/>
      <c r="I637" s="26"/>
    </row>
    <row r="638" customFormat="false" ht="13.8" hidden="false" customHeight="false" outlineLevel="0" collapsed="false">
      <c r="B638" s="26"/>
      <c r="C638" s="26"/>
      <c r="E638" s="26"/>
      <c r="F638" s="26"/>
      <c r="G638" s="26"/>
      <c r="H638" s="26"/>
      <c r="I638" s="26"/>
    </row>
    <row r="639" customFormat="false" ht="13.8" hidden="false" customHeight="false" outlineLevel="0" collapsed="false">
      <c r="B639" s="26"/>
      <c r="C639" s="26"/>
      <c r="E639" s="26"/>
      <c r="F639" s="26"/>
      <c r="G639" s="26"/>
      <c r="H639" s="26"/>
      <c r="I639" s="26"/>
    </row>
    <row r="640" customFormat="false" ht="13.8" hidden="false" customHeight="false" outlineLevel="0" collapsed="false">
      <c r="B640" s="26"/>
      <c r="C640" s="26"/>
      <c r="E640" s="26"/>
      <c r="F640" s="26"/>
      <c r="G640" s="26"/>
      <c r="H640" s="26"/>
      <c r="I640" s="26"/>
    </row>
    <row r="641" customFormat="false" ht="13.8" hidden="false" customHeight="false" outlineLevel="0" collapsed="false">
      <c r="B641" s="26"/>
      <c r="C641" s="26"/>
      <c r="E641" s="26"/>
      <c r="F641" s="26"/>
      <c r="G641" s="26"/>
      <c r="H641" s="26"/>
      <c r="I641" s="26"/>
    </row>
    <row r="642" customFormat="false" ht="13.8" hidden="false" customHeight="false" outlineLevel="0" collapsed="false">
      <c r="B642" s="26"/>
      <c r="C642" s="26"/>
      <c r="E642" s="26"/>
      <c r="F642" s="26"/>
      <c r="G642" s="26"/>
      <c r="H642" s="26"/>
      <c r="I642" s="26"/>
    </row>
    <row r="643" customFormat="false" ht="13.8" hidden="false" customHeight="false" outlineLevel="0" collapsed="false">
      <c r="B643" s="26"/>
      <c r="C643" s="26"/>
      <c r="E643" s="26"/>
      <c r="F643" s="26"/>
      <c r="G643" s="26"/>
      <c r="H643" s="26"/>
      <c r="I643" s="26"/>
    </row>
    <row r="644" customFormat="false" ht="13.8" hidden="false" customHeight="false" outlineLevel="0" collapsed="false">
      <c r="B644" s="26"/>
      <c r="C644" s="26"/>
      <c r="E644" s="26"/>
      <c r="F644" s="26"/>
      <c r="G644" s="26"/>
      <c r="H644" s="26"/>
      <c r="I644" s="26"/>
    </row>
    <row r="645" customFormat="false" ht="13.8" hidden="false" customHeight="false" outlineLevel="0" collapsed="false">
      <c r="B645" s="26"/>
      <c r="C645" s="26"/>
      <c r="E645" s="26"/>
      <c r="F645" s="26"/>
      <c r="G645" s="26"/>
      <c r="H645" s="26"/>
      <c r="I645" s="26"/>
    </row>
    <row r="646" customFormat="false" ht="13.8" hidden="false" customHeight="false" outlineLevel="0" collapsed="false">
      <c r="B646" s="26"/>
      <c r="C646" s="26"/>
      <c r="E646" s="26"/>
      <c r="F646" s="26"/>
      <c r="G646" s="26"/>
      <c r="H646" s="26"/>
      <c r="I646" s="26"/>
    </row>
    <row r="647" customFormat="false" ht="13.8" hidden="false" customHeight="false" outlineLevel="0" collapsed="false">
      <c r="B647" s="26"/>
      <c r="C647" s="26"/>
      <c r="E647" s="26"/>
      <c r="F647" s="26"/>
      <c r="G647" s="26"/>
      <c r="H647" s="26"/>
      <c r="I647" s="26"/>
    </row>
    <row r="648" customFormat="false" ht="13.8" hidden="false" customHeight="false" outlineLevel="0" collapsed="false">
      <c r="B648" s="26"/>
      <c r="C648" s="26"/>
      <c r="E648" s="26"/>
      <c r="F648" s="26"/>
      <c r="G648" s="26"/>
      <c r="H648" s="26"/>
      <c r="I648" s="26"/>
    </row>
    <row r="649" customFormat="false" ht="13.8" hidden="false" customHeight="false" outlineLevel="0" collapsed="false">
      <c r="B649" s="26"/>
      <c r="C649" s="26"/>
      <c r="E649" s="26"/>
      <c r="F649" s="26"/>
      <c r="G649" s="26"/>
      <c r="H649" s="26"/>
      <c r="I649" s="26"/>
    </row>
    <row r="650" customFormat="false" ht="13.8" hidden="false" customHeight="false" outlineLevel="0" collapsed="false">
      <c r="B650" s="26"/>
      <c r="C650" s="26"/>
      <c r="E650" s="26"/>
      <c r="F650" s="26"/>
      <c r="G650" s="26"/>
      <c r="H650" s="26"/>
      <c r="I650" s="26"/>
    </row>
    <row r="651" customFormat="false" ht="13.8" hidden="false" customHeight="false" outlineLevel="0" collapsed="false">
      <c r="B651" s="26"/>
      <c r="C651" s="26"/>
      <c r="E651" s="26"/>
      <c r="F651" s="26"/>
      <c r="G651" s="26"/>
      <c r="H651" s="26"/>
      <c r="I651" s="26"/>
    </row>
    <row r="652" customFormat="false" ht="13.8" hidden="false" customHeight="false" outlineLevel="0" collapsed="false">
      <c r="B652" s="26"/>
      <c r="C652" s="26"/>
      <c r="E652" s="26"/>
      <c r="F652" s="26"/>
      <c r="G652" s="26"/>
      <c r="H652" s="26"/>
      <c r="I652" s="26"/>
    </row>
    <row r="653" customFormat="false" ht="13.8" hidden="false" customHeight="false" outlineLevel="0" collapsed="false">
      <c r="B653" s="26"/>
      <c r="C653" s="26"/>
      <c r="E653" s="26"/>
      <c r="F653" s="26"/>
      <c r="G653" s="26"/>
      <c r="H653" s="26"/>
      <c r="I653" s="26"/>
    </row>
    <row r="654" customFormat="false" ht="13.8" hidden="false" customHeight="false" outlineLevel="0" collapsed="false">
      <c r="B654" s="26"/>
      <c r="C654" s="26"/>
      <c r="E654" s="26"/>
      <c r="F654" s="26"/>
      <c r="G654" s="26"/>
      <c r="H654" s="26"/>
      <c r="I654" s="26"/>
    </row>
    <row r="655" customFormat="false" ht="13.8" hidden="false" customHeight="false" outlineLevel="0" collapsed="false">
      <c r="B655" s="26"/>
      <c r="C655" s="26"/>
      <c r="E655" s="26"/>
      <c r="F655" s="26"/>
      <c r="G655" s="26"/>
      <c r="H655" s="26"/>
      <c r="I655" s="26"/>
    </row>
    <row r="656" customFormat="false" ht="13.8" hidden="false" customHeight="false" outlineLevel="0" collapsed="false">
      <c r="B656" s="26"/>
      <c r="C656" s="26"/>
      <c r="E656" s="26"/>
      <c r="F656" s="26"/>
      <c r="G656" s="26"/>
      <c r="H656" s="26"/>
      <c r="I656" s="26"/>
    </row>
    <row r="657" customFormat="false" ht="13.8" hidden="false" customHeight="false" outlineLevel="0" collapsed="false">
      <c r="B657" s="26"/>
      <c r="C657" s="26"/>
      <c r="E657" s="26"/>
      <c r="F657" s="26"/>
      <c r="G657" s="26"/>
      <c r="H657" s="26"/>
      <c r="I657" s="26"/>
    </row>
    <row r="658" customFormat="false" ht="13.8" hidden="false" customHeight="false" outlineLevel="0" collapsed="false">
      <c r="B658" s="26"/>
      <c r="C658" s="26"/>
      <c r="E658" s="26"/>
      <c r="F658" s="26"/>
      <c r="G658" s="26"/>
      <c r="H658" s="26"/>
      <c r="I658" s="26"/>
    </row>
    <row r="659" customFormat="false" ht="13.8" hidden="false" customHeight="false" outlineLevel="0" collapsed="false">
      <c r="B659" s="26"/>
      <c r="C659" s="26"/>
      <c r="E659" s="26"/>
      <c r="F659" s="26"/>
      <c r="G659" s="26"/>
      <c r="H659" s="26"/>
      <c r="I659" s="26"/>
    </row>
    <row r="660" customFormat="false" ht="13.8" hidden="false" customHeight="false" outlineLevel="0" collapsed="false">
      <c r="B660" s="26"/>
      <c r="C660" s="26"/>
      <c r="E660" s="26"/>
      <c r="F660" s="26"/>
      <c r="G660" s="26"/>
      <c r="H660" s="26"/>
      <c r="I660" s="26"/>
    </row>
    <row r="661" customFormat="false" ht="13.8" hidden="false" customHeight="false" outlineLevel="0" collapsed="false">
      <c r="B661" s="26"/>
      <c r="C661" s="26"/>
      <c r="E661" s="26"/>
      <c r="F661" s="26"/>
      <c r="G661" s="26"/>
      <c r="H661" s="26"/>
      <c r="I661" s="26"/>
    </row>
    <row r="662" customFormat="false" ht="13.8" hidden="false" customHeight="false" outlineLevel="0" collapsed="false">
      <c r="B662" s="26"/>
      <c r="C662" s="26"/>
      <c r="E662" s="26"/>
      <c r="F662" s="26"/>
      <c r="G662" s="26"/>
      <c r="H662" s="26"/>
      <c r="I662" s="26"/>
    </row>
    <row r="663" customFormat="false" ht="13.8" hidden="false" customHeight="false" outlineLevel="0" collapsed="false">
      <c r="B663" s="26"/>
      <c r="C663" s="26"/>
      <c r="E663" s="26"/>
      <c r="F663" s="26"/>
      <c r="G663" s="26"/>
      <c r="H663" s="26"/>
      <c r="I663" s="26"/>
    </row>
    <row r="664" customFormat="false" ht="13.8" hidden="false" customHeight="false" outlineLevel="0" collapsed="false">
      <c r="B664" s="26"/>
      <c r="C664" s="26"/>
      <c r="E664" s="26"/>
      <c r="F664" s="26"/>
      <c r="G664" s="26"/>
      <c r="H664" s="26"/>
      <c r="I664" s="26"/>
    </row>
    <row r="665" customFormat="false" ht="13.8" hidden="false" customHeight="false" outlineLevel="0" collapsed="false">
      <c r="B665" s="26"/>
      <c r="C665" s="26"/>
      <c r="E665" s="26"/>
      <c r="F665" s="26"/>
      <c r="G665" s="26"/>
      <c r="H665" s="26"/>
      <c r="I665" s="26"/>
    </row>
    <row r="666" customFormat="false" ht="13.8" hidden="false" customHeight="false" outlineLevel="0" collapsed="false">
      <c r="B666" s="26"/>
      <c r="C666" s="26"/>
      <c r="E666" s="26"/>
      <c r="F666" s="26"/>
      <c r="G666" s="26"/>
      <c r="H666" s="26"/>
      <c r="I666" s="26"/>
    </row>
    <row r="667" customFormat="false" ht="13.8" hidden="false" customHeight="false" outlineLevel="0" collapsed="false">
      <c r="B667" s="26"/>
      <c r="C667" s="26"/>
      <c r="E667" s="26"/>
      <c r="F667" s="26"/>
      <c r="G667" s="26"/>
      <c r="H667" s="26"/>
      <c r="I667" s="26"/>
    </row>
    <row r="668" customFormat="false" ht="13.8" hidden="false" customHeight="false" outlineLevel="0" collapsed="false">
      <c r="B668" s="26"/>
      <c r="C668" s="26"/>
      <c r="E668" s="26"/>
      <c r="F668" s="26"/>
      <c r="G668" s="26"/>
      <c r="H668" s="26"/>
      <c r="I668" s="26"/>
    </row>
    <row r="669" customFormat="false" ht="13.8" hidden="false" customHeight="false" outlineLevel="0" collapsed="false">
      <c r="B669" s="26"/>
      <c r="C669" s="26"/>
      <c r="E669" s="26"/>
      <c r="F669" s="26"/>
      <c r="G669" s="26"/>
      <c r="H669" s="26"/>
      <c r="I669" s="26"/>
    </row>
    <row r="670" customFormat="false" ht="13.8" hidden="false" customHeight="false" outlineLevel="0" collapsed="false">
      <c r="B670" s="26"/>
      <c r="C670" s="26"/>
      <c r="E670" s="26"/>
      <c r="F670" s="26"/>
      <c r="G670" s="26"/>
      <c r="H670" s="26"/>
      <c r="I670" s="26"/>
    </row>
    <row r="671" customFormat="false" ht="13.8" hidden="false" customHeight="false" outlineLevel="0" collapsed="false">
      <c r="B671" s="26"/>
      <c r="C671" s="26"/>
      <c r="E671" s="26"/>
      <c r="F671" s="26"/>
      <c r="G671" s="26"/>
      <c r="H671" s="26"/>
      <c r="I671" s="26"/>
    </row>
    <row r="672" customFormat="false" ht="13.8" hidden="false" customHeight="false" outlineLevel="0" collapsed="false">
      <c r="B672" s="26"/>
      <c r="C672" s="26"/>
      <c r="E672" s="26"/>
      <c r="F672" s="26"/>
      <c r="G672" s="26"/>
      <c r="H672" s="26"/>
      <c r="I672" s="26"/>
    </row>
    <row r="673" customFormat="false" ht="13.8" hidden="false" customHeight="false" outlineLevel="0" collapsed="false">
      <c r="B673" s="26"/>
      <c r="C673" s="26"/>
      <c r="E673" s="26"/>
      <c r="F673" s="26"/>
      <c r="G673" s="26"/>
      <c r="H673" s="26"/>
      <c r="I673" s="26"/>
    </row>
    <row r="674" customFormat="false" ht="13.8" hidden="false" customHeight="false" outlineLevel="0" collapsed="false">
      <c r="B674" s="26"/>
      <c r="C674" s="26"/>
      <c r="E674" s="26"/>
      <c r="F674" s="26"/>
      <c r="G674" s="26"/>
      <c r="H674" s="26"/>
      <c r="I674" s="26"/>
    </row>
    <row r="675" customFormat="false" ht="13.8" hidden="false" customHeight="false" outlineLevel="0" collapsed="false">
      <c r="B675" s="26"/>
      <c r="C675" s="26"/>
      <c r="E675" s="26"/>
      <c r="F675" s="26"/>
      <c r="G675" s="26"/>
      <c r="H675" s="26"/>
      <c r="I675" s="26"/>
    </row>
    <row r="676" customFormat="false" ht="13.8" hidden="false" customHeight="false" outlineLevel="0" collapsed="false">
      <c r="B676" s="26"/>
      <c r="C676" s="26"/>
      <c r="E676" s="26"/>
      <c r="F676" s="26"/>
      <c r="G676" s="26"/>
      <c r="H676" s="26"/>
      <c r="I676" s="26"/>
    </row>
    <row r="677" customFormat="false" ht="13.8" hidden="false" customHeight="false" outlineLevel="0" collapsed="false">
      <c r="B677" s="26"/>
      <c r="C677" s="26"/>
      <c r="E677" s="26"/>
      <c r="F677" s="26"/>
      <c r="G677" s="26"/>
      <c r="H677" s="26"/>
      <c r="I677" s="26"/>
    </row>
    <row r="678" customFormat="false" ht="13.8" hidden="false" customHeight="false" outlineLevel="0" collapsed="false">
      <c r="B678" s="26"/>
      <c r="C678" s="26"/>
      <c r="E678" s="26"/>
      <c r="F678" s="26"/>
      <c r="G678" s="26"/>
      <c r="H678" s="26"/>
      <c r="I678" s="26"/>
    </row>
    <row r="679" customFormat="false" ht="13.8" hidden="false" customHeight="false" outlineLevel="0" collapsed="false">
      <c r="B679" s="26"/>
      <c r="C679" s="26"/>
      <c r="E679" s="26"/>
      <c r="F679" s="26"/>
      <c r="G679" s="26"/>
      <c r="H679" s="26"/>
      <c r="I679" s="26"/>
    </row>
    <row r="680" customFormat="false" ht="13.8" hidden="false" customHeight="false" outlineLevel="0" collapsed="false">
      <c r="B680" s="26"/>
      <c r="C680" s="26"/>
      <c r="E680" s="26"/>
      <c r="F680" s="26"/>
      <c r="G680" s="26"/>
      <c r="H680" s="26"/>
      <c r="I680" s="26"/>
    </row>
    <row r="681" customFormat="false" ht="13.8" hidden="false" customHeight="false" outlineLevel="0" collapsed="false">
      <c r="B681" s="26"/>
      <c r="C681" s="26"/>
      <c r="E681" s="26"/>
      <c r="F681" s="26"/>
      <c r="G681" s="26"/>
      <c r="H681" s="26"/>
      <c r="I681" s="26"/>
    </row>
    <row r="682" customFormat="false" ht="13.8" hidden="false" customHeight="false" outlineLevel="0" collapsed="false">
      <c r="B682" s="26"/>
      <c r="C682" s="26"/>
      <c r="E682" s="26"/>
      <c r="F682" s="26"/>
      <c r="G682" s="26"/>
      <c r="H682" s="26"/>
      <c r="I682" s="26"/>
    </row>
    <row r="683" customFormat="false" ht="13.8" hidden="false" customHeight="false" outlineLevel="0" collapsed="false">
      <c r="B683" s="26"/>
      <c r="C683" s="26"/>
      <c r="E683" s="26"/>
      <c r="F683" s="26"/>
      <c r="G683" s="26"/>
      <c r="H683" s="26"/>
      <c r="I683" s="26"/>
    </row>
    <row r="684" customFormat="false" ht="13.8" hidden="false" customHeight="false" outlineLevel="0" collapsed="false">
      <c r="B684" s="26"/>
      <c r="C684" s="26"/>
      <c r="E684" s="26"/>
      <c r="F684" s="26"/>
      <c r="G684" s="26"/>
      <c r="H684" s="26"/>
      <c r="I684" s="26"/>
    </row>
    <row r="685" customFormat="false" ht="13.8" hidden="false" customHeight="false" outlineLevel="0" collapsed="false">
      <c r="B685" s="26"/>
      <c r="C685" s="26"/>
      <c r="E685" s="26"/>
      <c r="F685" s="26"/>
      <c r="G685" s="26"/>
      <c r="H685" s="26"/>
      <c r="I685" s="26"/>
    </row>
    <row r="686" customFormat="false" ht="13.8" hidden="false" customHeight="false" outlineLevel="0" collapsed="false">
      <c r="B686" s="26"/>
      <c r="C686" s="26"/>
      <c r="E686" s="26"/>
      <c r="F686" s="26"/>
      <c r="G686" s="26"/>
      <c r="H686" s="26"/>
      <c r="I686" s="26"/>
    </row>
    <row r="687" customFormat="false" ht="13.8" hidden="false" customHeight="false" outlineLevel="0" collapsed="false">
      <c r="B687" s="26"/>
      <c r="C687" s="26"/>
      <c r="E687" s="26"/>
      <c r="F687" s="26"/>
      <c r="G687" s="26"/>
      <c r="H687" s="26"/>
      <c r="I687" s="26"/>
    </row>
    <row r="688" customFormat="false" ht="13.8" hidden="false" customHeight="false" outlineLevel="0" collapsed="false">
      <c r="B688" s="26"/>
      <c r="C688" s="26"/>
      <c r="E688" s="26"/>
      <c r="F688" s="26"/>
      <c r="G688" s="26"/>
      <c r="H688" s="26"/>
      <c r="I688" s="26"/>
    </row>
    <row r="689" customFormat="false" ht="13.8" hidden="false" customHeight="false" outlineLevel="0" collapsed="false">
      <c r="B689" s="26"/>
      <c r="C689" s="26"/>
      <c r="E689" s="26"/>
      <c r="F689" s="26"/>
      <c r="G689" s="26"/>
      <c r="H689" s="26"/>
      <c r="I689" s="26"/>
    </row>
    <row r="690" customFormat="false" ht="13.8" hidden="false" customHeight="false" outlineLevel="0" collapsed="false">
      <c r="B690" s="26"/>
      <c r="C690" s="26"/>
      <c r="E690" s="26"/>
      <c r="F690" s="26"/>
      <c r="G690" s="26"/>
      <c r="H690" s="26"/>
      <c r="I690" s="26"/>
    </row>
    <row r="691" customFormat="false" ht="13.8" hidden="false" customHeight="false" outlineLevel="0" collapsed="false">
      <c r="B691" s="26"/>
      <c r="C691" s="26"/>
      <c r="E691" s="26"/>
      <c r="F691" s="26"/>
      <c r="G691" s="26"/>
      <c r="H691" s="26"/>
      <c r="I691" s="26"/>
    </row>
    <row r="692" customFormat="false" ht="13.8" hidden="false" customHeight="false" outlineLevel="0" collapsed="false">
      <c r="B692" s="26"/>
      <c r="C692" s="26"/>
      <c r="E692" s="26"/>
      <c r="F692" s="26"/>
      <c r="G692" s="26"/>
      <c r="H692" s="26"/>
      <c r="I692" s="26"/>
    </row>
    <row r="693" customFormat="false" ht="13.8" hidden="false" customHeight="false" outlineLevel="0" collapsed="false">
      <c r="B693" s="26"/>
      <c r="C693" s="26"/>
      <c r="E693" s="26"/>
      <c r="F693" s="26"/>
      <c r="G693" s="26"/>
      <c r="H693" s="26"/>
      <c r="I693" s="26"/>
    </row>
    <row r="694" customFormat="false" ht="13.8" hidden="false" customHeight="false" outlineLevel="0" collapsed="false">
      <c r="B694" s="26"/>
      <c r="C694" s="26"/>
      <c r="E694" s="26"/>
      <c r="F694" s="26"/>
      <c r="G694" s="26"/>
      <c r="H694" s="26"/>
      <c r="I694" s="26"/>
    </row>
    <row r="695" customFormat="false" ht="13.8" hidden="false" customHeight="false" outlineLevel="0" collapsed="false">
      <c r="B695" s="26"/>
      <c r="C695" s="26"/>
      <c r="E695" s="26"/>
      <c r="F695" s="26"/>
      <c r="G695" s="26"/>
      <c r="H695" s="26"/>
      <c r="I695" s="26"/>
    </row>
    <row r="696" customFormat="false" ht="13.8" hidden="false" customHeight="false" outlineLevel="0" collapsed="false">
      <c r="B696" s="26"/>
      <c r="C696" s="26"/>
      <c r="E696" s="26"/>
      <c r="F696" s="26"/>
      <c r="G696" s="26"/>
      <c r="H696" s="26"/>
      <c r="I696" s="26"/>
    </row>
    <row r="697" customFormat="false" ht="13.8" hidden="false" customHeight="false" outlineLevel="0" collapsed="false">
      <c r="B697" s="26"/>
      <c r="C697" s="26"/>
      <c r="E697" s="26"/>
      <c r="F697" s="26"/>
      <c r="G697" s="26"/>
      <c r="H697" s="26"/>
      <c r="I697" s="26"/>
    </row>
    <row r="698" customFormat="false" ht="13.8" hidden="false" customHeight="false" outlineLevel="0" collapsed="false">
      <c r="B698" s="26"/>
      <c r="C698" s="26"/>
      <c r="E698" s="26"/>
      <c r="F698" s="26"/>
      <c r="G698" s="26"/>
      <c r="H698" s="26"/>
      <c r="I698" s="26"/>
    </row>
    <row r="699" customFormat="false" ht="13.8" hidden="false" customHeight="false" outlineLevel="0" collapsed="false">
      <c r="B699" s="26"/>
      <c r="C699" s="26"/>
      <c r="E699" s="26"/>
      <c r="F699" s="26"/>
      <c r="G699" s="26"/>
      <c r="H699" s="26"/>
      <c r="I699" s="26"/>
    </row>
    <row r="700" customFormat="false" ht="13.8" hidden="false" customHeight="false" outlineLevel="0" collapsed="false">
      <c r="B700" s="26"/>
      <c r="C700" s="26"/>
      <c r="E700" s="26"/>
      <c r="F700" s="26"/>
      <c r="G700" s="26"/>
      <c r="H700" s="26"/>
      <c r="I700" s="26"/>
    </row>
    <row r="701" customFormat="false" ht="13.8" hidden="false" customHeight="false" outlineLevel="0" collapsed="false">
      <c r="B701" s="26"/>
      <c r="C701" s="26"/>
      <c r="E701" s="26"/>
      <c r="F701" s="26"/>
      <c r="G701" s="26"/>
      <c r="H701" s="26"/>
      <c r="I701" s="26"/>
    </row>
    <row r="702" customFormat="false" ht="13.8" hidden="false" customHeight="false" outlineLevel="0" collapsed="false">
      <c r="B702" s="26"/>
      <c r="C702" s="26"/>
      <c r="E702" s="26"/>
      <c r="F702" s="26"/>
      <c r="G702" s="26"/>
      <c r="H702" s="26"/>
      <c r="I702" s="26"/>
    </row>
    <row r="703" customFormat="false" ht="13.8" hidden="false" customHeight="false" outlineLevel="0" collapsed="false">
      <c r="B703" s="26"/>
      <c r="C703" s="26"/>
      <c r="E703" s="26"/>
      <c r="F703" s="26"/>
      <c r="G703" s="26"/>
      <c r="H703" s="26"/>
      <c r="I703" s="26"/>
    </row>
    <row r="704" customFormat="false" ht="13.8" hidden="false" customHeight="false" outlineLevel="0" collapsed="false">
      <c r="B704" s="26"/>
      <c r="C704" s="26"/>
      <c r="E704" s="26"/>
      <c r="F704" s="26"/>
      <c r="G704" s="26"/>
      <c r="H704" s="26"/>
      <c r="I704" s="26"/>
    </row>
    <row r="705" customFormat="false" ht="13.8" hidden="false" customHeight="false" outlineLevel="0" collapsed="false">
      <c r="B705" s="26"/>
      <c r="C705" s="26"/>
      <c r="E705" s="26"/>
      <c r="F705" s="26"/>
      <c r="G705" s="26"/>
      <c r="H705" s="26"/>
      <c r="I705" s="26"/>
    </row>
    <row r="706" customFormat="false" ht="13.8" hidden="false" customHeight="false" outlineLevel="0" collapsed="false">
      <c r="B706" s="26"/>
      <c r="C706" s="26"/>
      <c r="E706" s="26"/>
      <c r="F706" s="26"/>
      <c r="G706" s="26"/>
      <c r="H706" s="26"/>
      <c r="I706" s="26"/>
    </row>
    <row r="707" customFormat="false" ht="13.8" hidden="false" customHeight="false" outlineLevel="0" collapsed="false">
      <c r="B707" s="26"/>
      <c r="C707" s="26"/>
      <c r="E707" s="26"/>
      <c r="F707" s="26"/>
      <c r="G707" s="26"/>
      <c r="H707" s="26"/>
      <c r="I707" s="26"/>
    </row>
    <row r="708" customFormat="false" ht="13.8" hidden="false" customHeight="false" outlineLevel="0" collapsed="false">
      <c r="B708" s="26"/>
      <c r="C708" s="26"/>
      <c r="E708" s="26"/>
      <c r="F708" s="26"/>
      <c r="G708" s="26"/>
      <c r="H708" s="26"/>
      <c r="I708" s="26"/>
    </row>
    <row r="709" customFormat="false" ht="13.8" hidden="false" customHeight="false" outlineLevel="0" collapsed="false">
      <c r="B709" s="26"/>
      <c r="C709" s="26"/>
      <c r="E709" s="26"/>
      <c r="F709" s="26"/>
      <c r="G709" s="26"/>
      <c r="H709" s="26"/>
      <c r="I709" s="26"/>
    </row>
    <row r="710" customFormat="false" ht="13.8" hidden="false" customHeight="false" outlineLevel="0" collapsed="false">
      <c r="B710" s="26"/>
      <c r="C710" s="26"/>
      <c r="E710" s="26"/>
      <c r="F710" s="26"/>
      <c r="G710" s="26"/>
      <c r="H710" s="26"/>
      <c r="I710" s="26"/>
    </row>
    <row r="711" customFormat="false" ht="13.8" hidden="false" customHeight="false" outlineLevel="0" collapsed="false">
      <c r="B711" s="26"/>
      <c r="C711" s="26"/>
      <c r="E711" s="26"/>
      <c r="F711" s="26"/>
      <c r="G711" s="26"/>
      <c r="H711" s="26"/>
      <c r="I711" s="26"/>
    </row>
    <row r="712" customFormat="false" ht="13.8" hidden="false" customHeight="false" outlineLevel="0" collapsed="false">
      <c r="B712" s="26"/>
      <c r="C712" s="26"/>
      <c r="E712" s="26"/>
      <c r="F712" s="26"/>
      <c r="G712" s="26"/>
      <c r="H712" s="26"/>
      <c r="I712" s="26"/>
    </row>
    <row r="713" customFormat="false" ht="13.8" hidden="false" customHeight="false" outlineLevel="0" collapsed="false">
      <c r="B713" s="26"/>
      <c r="C713" s="26"/>
      <c r="E713" s="26"/>
      <c r="F713" s="26"/>
      <c r="G713" s="26"/>
      <c r="H713" s="26"/>
      <c r="I713" s="26"/>
    </row>
    <row r="714" customFormat="false" ht="13.8" hidden="false" customHeight="false" outlineLevel="0" collapsed="false">
      <c r="B714" s="26"/>
      <c r="C714" s="26"/>
      <c r="E714" s="26"/>
      <c r="F714" s="26"/>
      <c r="G714" s="26"/>
      <c r="H714" s="26"/>
      <c r="I714" s="26"/>
    </row>
    <row r="715" customFormat="false" ht="13.8" hidden="false" customHeight="false" outlineLevel="0" collapsed="false">
      <c r="B715" s="26"/>
      <c r="C715" s="26"/>
      <c r="E715" s="26"/>
      <c r="F715" s="26"/>
      <c r="G715" s="26"/>
      <c r="H715" s="26"/>
      <c r="I715" s="26"/>
    </row>
    <row r="716" customFormat="false" ht="13.8" hidden="false" customHeight="false" outlineLevel="0" collapsed="false">
      <c r="B716" s="26"/>
      <c r="C716" s="26"/>
      <c r="E716" s="26"/>
      <c r="F716" s="26"/>
      <c r="G716" s="26"/>
      <c r="H716" s="26"/>
      <c r="I716" s="26"/>
    </row>
    <row r="717" customFormat="false" ht="13.8" hidden="false" customHeight="false" outlineLevel="0" collapsed="false">
      <c r="B717" s="26"/>
      <c r="C717" s="26"/>
      <c r="E717" s="26"/>
      <c r="F717" s="26"/>
      <c r="G717" s="26"/>
      <c r="H717" s="26"/>
      <c r="I717" s="26"/>
    </row>
    <row r="718" customFormat="false" ht="13.8" hidden="false" customHeight="false" outlineLevel="0" collapsed="false">
      <c r="B718" s="26"/>
      <c r="C718" s="26"/>
      <c r="E718" s="26"/>
      <c r="F718" s="26"/>
      <c r="G718" s="26"/>
      <c r="H718" s="26"/>
      <c r="I718" s="26"/>
    </row>
    <row r="719" customFormat="false" ht="13.8" hidden="false" customHeight="false" outlineLevel="0" collapsed="false">
      <c r="B719" s="26"/>
      <c r="C719" s="26"/>
      <c r="E719" s="26"/>
      <c r="F719" s="26"/>
      <c r="G719" s="26"/>
      <c r="H719" s="26"/>
      <c r="I719" s="26"/>
    </row>
    <row r="720" customFormat="false" ht="13.8" hidden="false" customHeight="false" outlineLevel="0" collapsed="false">
      <c r="B720" s="26"/>
      <c r="C720" s="26"/>
      <c r="E720" s="26"/>
      <c r="F720" s="26"/>
      <c r="G720" s="26"/>
      <c r="H720" s="26"/>
      <c r="I720" s="26"/>
    </row>
    <row r="721" customFormat="false" ht="13.8" hidden="false" customHeight="false" outlineLevel="0" collapsed="false">
      <c r="B721" s="26"/>
      <c r="C721" s="26"/>
      <c r="E721" s="26"/>
      <c r="F721" s="26"/>
      <c r="G721" s="26"/>
      <c r="H721" s="26"/>
      <c r="I721" s="26"/>
    </row>
    <row r="722" customFormat="false" ht="13.8" hidden="false" customHeight="false" outlineLevel="0" collapsed="false">
      <c r="B722" s="26"/>
      <c r="C722" s="26"/>
      <c r="E722" s="26"/>
      <c r="F722" s="26"/>
      <c r="G722" s="26"/>
      <c r="H722" s="26"/>
      <c r="I722" s="26"/>
    </row>
    <row r="723" customFormat="false" ht="13.8" hidden="false" customHeight="false" outlineLevel="0" collapsed="false">
      <c r="B723" s="26"/>
      <c r="C723" s="26"/>
      <c r="E723" s="26"/>
      <c r="F723" s="26"/>
      <c r="G723" s="26"/>
      <c r="H723" s="26"/>
      <c r="I723" s="26"/>
    </row>
    <row r="724" customFormat="false" ht="13.8" hidden="false" customHeight="false" outlineLevel="0" collapsed="false">
      <c r="B724" s="26"/>
      <c r="C724" s="26"/>
      <c r="E724" s="26"/>
      <c r="F724" s="26"/>
      <c r="G724" s="26"/>
      <c r="H724" s="26"/>
      <c r="I724" s="26"/>
    </row>
    <row r="725" customFormat="false" ht="13.8" hidden="false" customHeight="false" outlineLevel="0" collapsed="false">
      <c r="B725" s="26"/>
      <c r="C725" s="26"/>
      <c r="E725" s="26"/>
      <c r="F725" s="26"/>
      <c r="G725" s="26"/>
      <c r="H725" s="26"/>
      <c r="I725" s="26"/>
    </row>
    <row r="726" customFormat="false" ht="13.8" hidden="false" customHeight="false" outlineLevel="0" collapsed="false">
      <c r="B726" s="26"/>
      <c r="C726" s="26"/>
      <c r="E726" s="26"/>
      <c r="F726" s="26"/>
      <c r="G726" s="26"/>
      <c r="H726" s="26"/>
      <c r="I726" s="26"/>
    </row>
    <row r="727" customFormat="false" ht="13.8" hidden="false" customHeight="false" outlineLevel="0" collapsed="false">
      <c r="B727" s="26"/>
      <c r="C727" s="26"/>
      <c r="E727" s="26"/>
      <c r="F727" s="26"/>
      <c r="G727" s="26"/>
      <c r="H727" s="26"/>
      <c r="I727" s="26"/>
    </row>
    <row r="728" customFormat="false" ht="13.8" hidden="false" customHeight="false" outlineLevel="0" collapsed="false">
      <c r="B728" s="26"/>
      <c r="C728" s="26"/>
      <c r="E728" s="26"/>
      <c r="F728" s="26"/>
      <c r="G728" s="26"/>
      <c r="H728" s="26"/>
      <c r="I728" s="26"/>
    </row>
    <row r="729" customFormat="false" ht="13.8" hidden="false" customHeight="false" outlineLevel="0" collapsed="false">
      <c r="B729" s="26"/>
      <c r="C729" s="26"/>
      <c r="E729" s="26"/>
      <c r="F729" s="26"/>
      <c r="G729" s="26"/>
      <c r="H729" s="26"/>
      <c r="I729" s="26"/>
    </row>
    <row r="730" customFormat="false" ht="13.8" hidden="false" customHeight="false" outlineLevel="0" collapsed="false">
      <c r="B730" s="26"/>
      <c r="C730" s="26"/>
      <c r="E730" s="26"/>
      <c r="F730" s="26"/>
      <c r="G730" s="26"/>
      <c r="H730" s="26"/>
      <c r="I730" s="26"/>
    </row>
    <row r="731" customFormat="false" ht="13.8" hidden="false" customHeight="false" outlineLevel="0" collapsed="false">
      <c r="B731" s="26"/>
      <c r="C731" s="26"/>
      <c r="E731" s="26"/>
      <c r="F731" s="26"/>
      <c r="G731" s="26"/>
      <c r="H731" s="26"/>
      <c r="I731" s="26"/>
    </row>
    <row r="732" customFormat="false" ht="13.8" hidden="false" customHeight="false" outlineLevel="0" collapsed="false">
      <c r="B732" s="26"/>
      <c r="C732" s="26"/>
      <c r="E732" s="26"/>
      <c r="F732" s="26"/>
      <c r="G732" s="26"/>
      <c r="H732" s="26"/>
      <c r="I732" s="26"/>
    </row>
    <row r="733" customFormat="false" ht="13.8" hidden="false" customHeight="false" outlineLevel="0" collapsed="false">
      <c r="B733" s="26"/>
      <c r="C733" s="26"/>
      <c r="E733" s="26"/>
      <c r="F733" s="26"/>
      <c r="G733" s="26"/>
      <c r="H733" s="26"/>
      <c r="I733" s="26"/>
    </row>
    <row r="734" customFormat="false" ht="13.8" hidden="false" customHeight="false" outlineLevel="0" collapsed="false">
      <c r="B734" s="26"/>
      <c r="C734" s="26"/>
      <c r="E734" s="26"/>
      <c r="F734" s="26"/>
      <c r="G734" s="26"/>
      <c r="H734" s="26"/>
      <c r="I734" s="26"/>
    </row>
    <row r="735" customFormat="false" ht="13.8" hidden="false" customHeight="false" outlineLevel="0" collapsed="false">
      <c r="B735" s="26"/>
      <c r="C735" s="26"/>
      <c r="E735" s="26"/>
      <c r="F735" s="26"/>
      <c r="G735" s="26"/>
      <c r="H735" s="26"/>
      <c r="I735" s="26"/>
    </row>
    <row r="736" customFormat="false" ht="13.8" hidden="false" customHeight="false" outlineLevel="0" collapsed="false">
      <c r="B736" s="26"/>
      <c r="C736" s="26"/>
      <c r="E736" s="26"/>
      <c r="F736" s="26"/>
      <c r="G736" s="26"/>
      <c r="H736" s="26"/>
      <c r="I736" s="26"/>
    </row>
    <row r="737" customFormat="false" ht="13.8" hidden="false" customHeight="false" outlineLevel="0" collapsed="false">
      <c r="B737" s="26"/>
      <c r="C737" s="26"/>
      <c r="E737" s="26"/>
      <c r="F737" s="26"/>
      <c r="G737" s="26"/>
      <c r="H737" s="26"/>
      <c r="I737" s="26"/>
    </row>
    <row r="738" customFormat="false" ht="13.8" hidden="false" customHeight="false" outlineLevel="0" collapsed="false">
      <c r="B738" s="26"/>
      <c r="C738" s="26"/>
      <c r="E738" s="26"/>
      <c r="F738" s="26"/>
      <c r="G738" s="26"/>
      <c r="H738" s="26"/>
      <c r="I738" s="26"/>
    </row>
    <row r="739" customFormat="false" ht="13.8" hidden="false" customHeight="false" outlineLevel="0" collapsed="false">
      <c r="B739" s="26"/>
      <c r="C739" s="26"/>
      <c r="E739" s="26"/>
      <c r="F739" s="26"/>
      <c r="G739" s="26"/>
      <c r="H739" s="26"/>
      <c r="I739" s="26"/>
    </row>
    <row r="740" customFormat="false" ht="13.8" hidden="false" customHeight="false" outlineLevel="0" collapsed="false">
      <c r="B740" s="26"/>
      <c r="C740" s="26"/>
      <c r="E740" s="26"/>
      <c r="F740" s="26"/>
      <c r="G740" s="26"/>
      <c r="H740" s="26"/>
      <c r="I740" s="26"/>
    </row>
    <row r="741" customFormat="false" ht="13.8" hidden="false" customHeight="false" outlineLevel="0" collapsed="false">
      <c r="B741" s="26"/>
      <c r="C741" s="26"/>
      <c r="E741" s="26"/>
      <c r="F741" s="26"/>
      <c r="G741" s="26"/>
      <c r="H741" s="26"/>
      <c r="I741" s="26"/>
    </row>
    <row r="742" customFormat="false" ht="13.8" hidden="false" customHeight="false" outlineLevel="0" collapsed="false">
      <c r="B742" s="26"/>
      <c r="C742" s="26"/>
      <c r="E742" s="26"/>
      <c r="F742" s="26"/>
      <c r="G742" s="26"/>
      <c r="H742" s="26"/>
      <c r="I742" s="26"/>
    </row>
    <row r="743" customFormat="false" ht="13.8" hidden="false" customHeight="false" outlineLevel="0" collapsed="false">
      <c r="B743" s="26"/>
      <c r="C743" s="26"/>
      <c r="E743" s="26"/>
      <c r="F743" s="26"/>
      <c r="G743" s="26"/>
      <c r="H743" s="26"/>
      <c r="I743" s="26"/>
    </row>
    <row r="744" customFormat="false" ht="13.8" hidden="false" customHeight="false" outlineLevel="0" collapsed="false">
      <c r="B744" s="26"/>
      <c r="C744" s="26"/>
      <c r="E744" s="26"/>
      <c r="F744" s="26"/>
      <c r="G744" s="26"/>
      <c r="H744" s="26"/>
      <c r="I744" s="26"/>
    </row>
    <row r="745" customFormat="false" ht="13.8" hidden="false" customHeight="false" outlineLevel="0" collapsed="false">
      <c r="B745" s="26"/>
      <c r="C745" s="26"/>
      <c r="E745" s="26"/>
      <c r="F745" s="26"/>
      <c r="G745" s="26"/>
      <c r="H745" s="26"/>
      <c r="I745" s="26"/>
    </row>
    <row r="746" customFormat="false" ht="13.8" hidden="false" customHeight="false" outlineLevel="0" collapsed="false">
      <c r="B746" s="26"/>
      <c r="C746" s="26"/>
      <c r="E746" s="26"/>
      <c r="F746" s="26"/>
      <c r="G746" s="26"/>
      <c r="H746" s="26"/>
      <c r="I746" s="26"/>
    </row>
    <row r="747" customFormat="false" ht="13.8" hidden="false" customHeight="false" outlineLevel="0" collapsed="false">
      <c r="B747" s="26"/>
      <c r="C747" s="26"/>
      <c r="E747" s="26"/>
      <c r="F747" s="26"/>
      <c r="G747" s="26"/>
      <c r="H747" s="26"/>
      <c r="I747" s="26"/>
    </row>
    <row r="748" customFormat="false" ht="13.8" hidden="false" customHeight="false" outlineLevel="0" collapsed="false">
      <c r="B748" s="26"/>
      <c r="C748" s="26"/>
      <c r="E748" s="26"/>
      <c r="F748" s="26"/>
      <c r="G748" s="26"/>
      <c r="H748" s="26"/>
      <c r="I748" s="26"/>
    </row>
    <row r="749" customFormat="false" ht="13.8" hidden="false" customHeight="false" outlineLevel="0" collapsed="false">
      <c r="B749" s="26"/>
      <c r="C749" s="26"/>
      <c r="E749" s="26"/>
      <c r="F749" s="26"/>
      <c r="G749" s="26"/>
      <c r="H749" s="26"/>
      <c r="I749" s="26"/>
    </row>
    <row r="750" customFormat="false" ht="13.8" hidden="false" customHeight="false" outlineLevel="0" collapsed="false">
      <c r="B750" s="26"/>
      <c r="C750" s="26"/>
      <c r="E750" s="26"/>
      <c r="F750" s="26"/>
      <c r="G750" s="26"/>
      <c r="H750" s="26"/>
      <c r="I750" s="26"/>
    </row>
    <row r="751" customFormat="false" ht="13.8" hidden="false" customHeight="false" outlineLevel="0" collapsed="false">
      <c r="B751" s="26"/>
      <c r="C751" s="26"/>
      <c r="E751" s="26"/>
      <c r="F751" s="26"/>
      <c r="G751" s="26"/>
      <c r="H751" s="26"/>
      <c r="I751" s="26"/>
    </row>
    <row r="752" customFormat="false" ht="13.8" hidden="false" customHeight="false" outlineLevel="0" collapsed="false">
      <c r="B752" s="26"/>
      <c r="C752" s="26"/>
      <c r="E752" s="26"/>
      <c r="F752" s="26"/>
      <c r="G752" s="26"/>
      <c r="H752" s="26"/>
      <c r="I752" s="26"/>
    </row>
    <row r="753" customFormat="false" ht="13.8" hidden="false" customHeight="false" outlineLevel="0" collapsed="false">
      <c r="B753" s="26"/>
      <c r="C753" s="26"/>
      <c r="E753" s="26"/>
      <c r="F753" s="26"/>
      <c r="G753" s="26"/>
      <c r="H753" s="26"/>
      <c r="I753" s="26"/>
    </row>
    <row r="754" customFormat="false" ht="13.8" hidden="false" customHeight="false" outlineLevel="0" collapsed="false">
      <c r="B754" s="26"/>
      <c r="C754" s="26"/>
      <c r="E754" s="26"/>
      <c r="F754" s="26"/>
      <c r="G754" s="26"/>
      <c r="H754" s="26"/>
      <c r="I754" s="26"/>
    </row>
    <row r="755" customFormat="false" ht="13.8" hidden="false" customHeight="false" outlineLevel="0" collapsed="false">
      <c r="B755" s="26"/>
      <c r="C755" s="26"/>
      <c r="E755" s="26"/>
      <c r="F755" s="26"/>
      <c r="G755" s="26"/>
      <c r="H755" s="26"/>
      <c r="I755" s="26"/>
    </row>
    <row r="756" customFormat="false" ht="13.8" hidden="false" customHeight="false" outlineLevel="0" collapsed="false">
      <c r="B756" s="26"/>
      <c r="C756" s="26"/>
      <c r="E756" s="26"/>
      <c r="F756" s="26"/>
      <c r="G756" s="26"/>
      <c r="H756" s="26"/>
      <c r="I756" s="26"/>
    </row>
    <row r="757" customFormat="false" ht="13.8" hidden="false" customHeight="false" outlineLevel="0" collapsed="false">
      <c r="B757" s="26"/>
      <c r="C757" s="26"/>
      <c r="E757" s="26"/>
      <c r="F757" s="26"/>
      <c r="G757" s="26"/>
      <c r="H757" s="26"/>
      <c r="I757" s="26"/>
    </row>
    <row r="758" customFormat="false" ht="13.8" hidden="false" customHeight="false" outlineLevel="0" collapsed="false">
      <c r="B758" s="26"/>
      <c r="C758" s="26"/>
      <c r="E758" s="26"/>
      <c r="F758" s="26"/>
      <c r="G758" s="26"/>
      <c r="H758" s="26"/>
      <c r="I758" s="26"/>
    </row>
    <row r="759" customFormat="false" ht="13.8" hidden="false" customHeight="false" outlineLevel="0" collapsed="false">
      <c r="B759" s="26"/>
      <c r="C759" s="26"/>
      <c r="E759" s="26"/>
      <c r="F759" s="26"/>
      <c r="G759" s="26"/>
      <c r="H759" s="26"/>
      <c r="I759" s="26"/>
    </row>
    <row r="760" customFormat="false" ht="13.8" hidden="false" customHeight="false" outlineLevel="0" collapsed="false">
      <c r="B760" s="26"/>
      <c r="C760" s="26"/>
      <c r="E760" s="26"/>
      <c r="F760" s="26"/>
      <c r="G760" s="26"/>
      <c r="H760" s="26"/>
      <c r="I760" s="26"/>
    </row>
    <row r="761" customFormat="false" ht="13.8" hidden="false" customHeight="false" outlineLevel="0" collapsed="false">
      <c r="B761" s="26"/>
      <c r="C761" s="26"/>
      <c r="E761" s="26"/>
      <c r="F761" s="26"/>
      <c r="G761" s="26"/>
      <c r="H761" s="26"/>
      <c r="I761" s="26"/>
    </row>
    <row r="762" customFormat="false" ht="13.8" hidden="false" customHeight="false" outlineLevel="0" collapsed="false">
      <c r="B762" s="26"/>
      <c r="C762" s="26"/>
      <c r="E762" s="26"/>
      <c r="F762" s="26"/>
      <c r="G762" s="26"/>
      <c r="H762" s="26"/>
      <c r="I762" s="26"/>
    </row>
    <row r="763" customFormat="false" ht="13.8" hidden="false" customHeight="false" outlineLevel="0" collapsed="false">
      <c r="B763" s="26"/>
      <c r="C763" s="26"/>
      <c r="E763" s="26"/>
      <c r="F763" s="26"/>
      <c r="G763" s="26"/>
      <c r="H763" s="26"/>
      <c r="I763" s="26"/>
    </row>
    <row r="764" customFormat="false" ht="13.8" hidden="false" customHeight="false" outlineLevel="0" collapsed="false">
      <c r="B764" s="26"/>
      <c r="C764" s="26"/>
      <c r="E764" s="26"/>
      <c r="F764" s="26"/>
      <c r="G764" s="26"/>
      <c r="H764" s="26"/>
      <c r="I764" s="26"/>
    </row>
    <row r="765" customFormat="false" ht="13.8" hidden="false" customHeight="false" outlineLevel="0" collapsed="false">
      <c r="B765" s="26"/>
      <c r="C765" s="26"/>
      <c r="E765" s="26"/>
      <c r="F765" s="26"/>
      <c r="G765" s="26"/>
      <c r="H765" s="26"/>
      <c r="I765" s="26"/>
    </row>
    <row r="766" customFormat="false" ht="13.8" hidden="false" customHeight="false" outlineLevel="0" collapsed="false">
      <c r="B766" s="26"/>
      <c r="C766" s="26"/>
      <c r="E766" s="26"/>
      <c r="F766" s="26"/>
      <c r="G766" s="26"/>
      <c r="H766" s="26"/>
      <c r="I766" s="26"/>
    </row>
    <row r="767" customFormat="false" ht="13.8" hidden="false" customHeight="false" outlineLevel="0" collapsed="false">
      <c r="B767" s="26"/>
      <c r="C767" s="26"/>
      <c r="E767" s="26"/>
      <c r="F767" s="26"/>
      <c r="G767" s="26"/>
      <c r="H767" s="26"/>
      <c r="I767" s="26"/>
    </row>
    <row r="768" customFormat="false" ht="13.8" hidden="false" customHeight="false" outlineLevel="0" collapsed="false">
      <c r="B768" s="26"/>
      <c r="C768" s="26"/>
      <c r="E768" s="26"/>
      <c r="F768" s="26"/>
      <c r="G768" s="26"/>
      <c r="H768" s="26"/>
      <c r="I768" s="26"/>
    </row>
    <row r="769" customFormat="false" ht="13.8" hidden="false" customHeight="false" outlineLevel="0" collapsed="false">
      <c r="B769" s="26"/>
      <c r="C769" s="26"/>
      <c r="E769" s="26"/>
      <c r="F769" s="26"/>
      <c r="G769" s="26"/>
      <c r="H769" s="26"/>
      <c r="I769" s="26"/>
    </row>
    <row r="770" customFormat="false" ht="13.8" hidden="false" customHeight="false" outlineLevel="0" collapsed="false">
      <c r="B770" s="26"/>
      <c r="C770" s="26"/>
      <c r="E770" s="26"/>
      <c r="F770" s="26"/>
      <c r="G770" s="26"/>
      <c r="H770" s="26"/>
      <c r="I770" s="26"/>
    </row>
    <row r="771" customFormat="false" ht="13.8" hidden="false" customHeight="false" outlineLevel="0" collapsed="false">
      <c r="B771" s="26"/>
      <c r="C771" s="26"/>
      <c r="E771" s="26"/>
      <c r="F771" s="26"/>
      <c r="G771" s="26"/>
      <c r="H771" s="26"/>
      <c r="I771" s="26"/>
    </row>
    <row r="772" customFormat="false" ht="13.8" hidden="false" customHeight="false" outlineLevel="0" collapsed="false">
      <c r="B772" s="26"/>
      <c r="C772" s="26"/>
      <c r="E772" s="26"/>
      <c r="F772" s="26"/>
      <c r="G772" s="26"/>
      <c r="H772" s="26"/>
      <c r="I772" s="26"/>
    </row>
    <row r="773" customFormat="false" ht="13.8" hidden="false" customHeight="false" outlineLevel="0" collapsed="false">
      <c r="B773" s="26"/>
      <c r="C773" s="26"/>
      <c r="E773" s="26"/>
      <c r="F773" s="26"/>
      <c r="G773" s="26"/>
      <c r="H773" s="26"/>
      <c r="I773" s="26"/>
    </row>
    <row r="774" customFormat="false" ht="13.8" hidden="false" customHeight="false" outlineLevel="0" collapsed="false">
      <c r="B774" s="26"/>
      <c r="C774" s="26"/>
      <c r="E774" s="26"/>
      <c r="F774" s="26"/>
      <c r="G774" s="26"/>
      <c r="H774" s="26"/>
      <c r="I774" s="26"/>
    </row>
    <row r="775" customFormat="false" ht="13.8" hidden="false" customHeight="false" outlineLevel="0" collapsed="false">
      <c r="B775" s="26"/>
      <c r="C775" s="26"/>
      <c r="E775" s="26"/>
      <c r="F775" s="26"/>
      <c r="G775" s="26"/>
      <c r="H775" s="26"/>
      <c r="I775" s="26"/>
    </row>
    <row r="776" customFormat="false" ht="13.8" hidden="false" customHeight="false" outlineLevel="0" collapsed="false">
      <c r="B776" s="26"/>
      <c r="C776" s="26"/>
      <c r="E776" s="26"/>
      <c r="F776" s="26"/>
      <c r="G776" s="26"/>
      <c r="H776" s="26"/>
      <c r="I776" s="26"/>
    </row>
    <row r="777" customFormat="false" ht="13.8" hidden="false" customHeight="false" outlineLevel="0" collapsed="false">
      <c r="B777" s="26"/>
      <c r="C777" s="26"/>
      <c r="E777" s="26"/>
      <c r="F777" s="26"/>
      <c r="G777" s="26"/>
      <c r="H777" s="26"/>
      <c r="I777" s="26"/>
    </row>
    <row r="778" customFormat="false" ht="13.8" hidden="false" customHeight="false" outlineLevel="0" collapsed="false">
      <c r="B778" s="26"/>
      <c r="C778" s="26"/>
      <c r="E778" s="26"/>
      <c r="F778" s="26"/>
      <c r="G778" s="26"/>
      <c r="H778" s="26"/>
      <c r="I778" s="26"/>
    </row>
    <row r="779" customFormat="false" ht="13.8" hidden="false" customHeight="false" outlineLevel="0" collapsed="false">
      <c r="B779" s="26"/>
      <c r="C779" s="26"/>
      <c r="E779" s="26"/>
      <c r="F779" s="26"/>
      <c r="G779" s="26"/>
      <c r="H779" s="26"/>
      <c r="I779" s="26"/>
    </row>
    <row r="780" customFormat="false" ht="13.8" hidden="false" customHeight="false" outlineLevel="0" collapsed="false">
      <c r="B780" s="26"/>
      <c r="C780" s="26"/>
      <c r="E780" s="26"/>
      <c r="F780" s="26"/>
      <c r="G780" s="26"/>
      <c r="H780" s="26"/>
      <c r="I780" s="26"/>
    </row>
    <row r="781" customFormat="false" ht="13.8" hidden="false" customHeight="false" outlineLevel="0" collapsed="false">
      <c r="B781" s="26"/>
      <c r="C781" s="26"/>
      <c r="E781" s="26"/>
      <c r="F781" s="26"/>
      <c r="G781" s="26"/>
      <c r="H781" s="26"/>
      <c r="I781" s="26"/>
    </row>
    <row r="782" customFormat="false" ht="13.8" hidden="false" customHeight="false" outlineLevel="0" collapsed="false">
      <c r="B782" s="26"/>
      <c r="C782" s="26"/>
      <c r="E782" s="26"/>
      <c r="F782" s="26"/>
      <c r="G782" s="26"/>
      <c r="H782" s="26"/>
      <c r="I782" s="26"/>
    </row>
    <row r="783" customFormat="false" ht="13.8" hidden="false" customHeight="false" outlineLevel="0" collapsed="false">
      <c r="B783" s="26"/>
      <c r="C783" s="26"/>
      <c r="E783" s="26"/>
      <c r="F783" s="26"/>
      <c r="G783" s="26"/>
      <c r="H783" s="26"/>
      <c r="I783" s="26"/>
    </row>
    <row r="784" customFormat="false" ht="13.8" hidden="false" customHeight="false" outlineLevel="0" collapsed="false">
      <c r="B784" s="26"/>
      <c r="C784" s="26"/>
      <c r="E784" s="26"/>
      <c r="F784" s="26"/>
      <c r="G784" s="26"/>
      <c r="H784" s="26"/>
      <c r="I784" s="26"/>
    </row>
    <row r="785" customFormat="false" ht="13.8" hidden="false" customHeight="false" outlineLevel="0" collapsed="false">
      <c r="B785" s="26"/>
      <c r="C785" s="26"/>
      <c r="E785" s="26"/>
      <c r="F785" s="26"/>
      <c r="G785" s="26"/>
      <c r="H785" s="26"/>
      <c r="I785" s="26"/>
    </row>
    <row r="786" customFormat="false" ht="13.8" hidden="false" customHeight="false" outlineLevel="0" collapsed="false">
      <c r="B786" s="26"/>
      <c r="C786" s="26"/>
      <c r="E786" s="26"/>
      <c r="F786" s="26"/>
      <c r="G786" s="26"/>
      <c r="H786" s="26"/>
      <c r="I786" s="26"/>
    </row>
    <row r="787" customFormat="false" ht="13.8" hidden="false" customHeight="false" outlineLevel="0" collapsed="false">
      <c r="B787" s="26"/>
      <c r="C787" s="26"/>
      <c r="E787" s="26"/>
      <c r="F787" s="26"/>
      <c r="G787" s="26"/>
      <c r="H787" s="26"/>
      <c r="I787" s="26"/>
    </row>
    <row r="788" customFormat="false" ht="13.8" hidden="false" customHeight="false" outlineLevel="0" collapsed="false">
      <c r="B788" s="26"/>
      <c r="C788" s="26"/>
      <c r="E788" s="26"/>
      <c r="F788" s="26"/>
      <c r="G788" s="26"/>
      <c r="H788" s="26"/>
      <c r="I788" s="26"/>
    </row>
    <row r="789" customFormat="false" ht="13.8" hidden="false" customHeight="false" outlineLevel="0" collapsed="false">
      <c r="B789" s="26"/>
      <c r="C789" s="26"/>
      <c r="E789" s="26"/>
      <c r="F789" s="26"/>
      <c r="G789" s="26"/>
      <c r="H789" s="26"/>
      <c r="I789" s="26"/>
    </row>
    <row r="790" customFormat="false" ht="13.8" hidden="false" customHeight="false" outlineLevel="0" collapsed="false">
      <c r="B790" s="26"/>
      <c r="C790" s="26"/>
      <c r="E790" s="26"/>
      <c r="F790" s="26"/>
      <c r="G790" s="26"/>
      <c r="H790" s="26"/>
      <c r="I790" s="26"/>
    </row>
    <row r="791" customFormat="false" ht="13.8" hidden="false" customHeight="false" outlineLevel="0" collapsed="false">
      <c r="B791" s="26"/>
      <c r="C791" s="26"/>
      <c r="E791" s="26"/>
      <c r="F791" s="26"/>
      <c r="G791" s="26"/>
      <c r="H791" s="26"/>
      <c r="I791" s="26"/>
    </row>
    <row r="792" customFormat="false" ht="13.8" hidden="false" customHeight="false" outlineLevel="0" collapsed="false">
      <c r="B792" s="26"/>
      <c r="C792" s="26"/>
      <c r="E792" s="26"/>
      <c r="F792" s="26"/>
      <c r="G792" s="26"/>
      <c r="H792" s="26"/>
      <c r="I792" s="26"/>
    </row>
    <row r="793" customFormat="false" ht="13.8" hidden="false" customHeight="false" outlineLevel="0" collapsed="false">
      <c r="B793" s="26"/>
      <c r="C793" s="26"/>
      <c r="E793" s="26"/>
      <c r="F793" s="26"/>
      <c r="G793" s="26"/>
      <c r="H793" s="26"/>
      <c r="I793" s="26"/>
    </row>
    <row r="794" customFormat="false" ht="13.8" hidden="false" customHeight="false" outlineLevel="0" collapsed="false">
      <c r="B794" s="26"/>
      <c r="C794" s="26"/>
      <c r="E794" s="26"/>
      <c r="F794" s="26"/>
      <c r="G794" s="26"/>
      <c r="H794" s="26"/>
      <c r="I794" s="26"/>
    </row>
    <row r="795" customFormat="false" ht="13.8" hidden="false" customHeight="false" outlineLevel="0" collapsed="false">
      <c r="B795" s="26"/>
      <c r="C795" s="26"/>
      <c r="E795" s="26"/>
      <c r="F795" s="26"/>
      <c r="G795" s="26"/>
      <c r="H795" s="26"/>
      <c r="I795" s="26"/>
    </row>
    <row r="796" customFormat="false" ht="13.8" hidden="false" customHeight="false" outlineLevel="0" collapsed="false">
      <c r="B796" s="26"/>
      <c r="C796" s="26"/>
      <c r="E796" s="26"/>
      <c r="F796" s="26"/>
      <c r="G796" s="26"/>
      <c r="H796" s="26"/>
      <c r="I796" s="26"/>
    </row>
    <row r="797" customFormat="false" ht="13.8" hidden="false" customHeight="false" outlineLevel="0" collapsed="false">
      <c r="B797" s="26"/>
      <c r="C797" s="26"/>
      <c r="E797" s="26"/>
      <c r="F797" s="26"/>
      <c r="G797" s="26"/>
      <c r="H797" s="26"/>
      <c r="I797" s="26"/>
    </row>
    <row r="798" customFormat="false" ht="13.8" hidden="false" customHeight="false" outlineLevel="0" collapsed="false">
      <c r="B798" s="26"/>
      <c r="C798" s="26"/>
      <c r="E798" s="26"/>
      <c r="F798" s="26"/>
      <c r="G798" s="26"/>
      <c r="H798" s="26"/>
      <c r="I798" s="26"/>
    </row>
    <row r="799" customFormat="false" ht="13.8" hidden="false" customHeight="false" outlineLevel="0" collapsed="false">
      <c r="B799" s="26"/>
      <c r="C799" s="26"/>
      <c r="E799" s="26"/>
      <c r="F799" s="26"/>
      <c r="G799" s="26"/>
      <c r="H799" s="26"/>
      <c r="I799" s="26"/>
    </row>
    <row r="800" customFormat="false" ht="13.8" hidden="false" customHeight="false" outlineLevel="0" collapsed="false">
      <c r="B800" s="26"/>
      <c r="C800" s="26"/>
      <c r="E800" s="26"/>
      <c r="F800" s="26"/>
      <c r="G800" s="26"/>
      <c r="H800" s="26"/>
      <c r="I800" s="26"/>
    </row>
    <row r="801" customFormat="false" ht="13.8" hidden="false" customHeight="false" outlineLevel="0" collapsed="false">
      <c r="B801" s="26"/>
      <c r="C801" s="26"/>
      <c r="E801" s="26"/>
      <c r="F801" s="26"/>
      <c r="G801" s="26"/>
      <c r="H801" s="26"/>
      <c r="I801" s="26"/>
    </row>
    <row r="802" customFormat="false" ht="13.8" hidden="false" customHeight="false" outlineLevel="0" collapsed="false">
      <c r="B802" s="26"/>
      <c r="C802" s="26"/>
      <c r="E802" s="26"/>
      <c r="F802" s="26"/>
      <c r="G802" s="26"/>
      <c r="H802" s="26"/>
      <c r="I802" s="26"/>
    </row>
    <row r="803" customFormat="false" ht="13.8" hidden="false" customHeight="false" outlineLevel="0" collapsed="false">
      <c r="B803" s="26"/>
      <c r="C803" s="26"/>
      <c r="E803" s="26"/>
      <c r="F803" s="26"/>
      <c r="G803" s="26"/>
      <c r="H803" s="26"/>
      <c r="I803" s="26"/>
    </row>
    <row r="804" customFormat="false" ht="13.8" hidden="false" customHeight="false" outlineLevel="0" collapsed="false">
      <c r="B804" s="26"/>
      <c r="C804" s="26"/>
      <c r="E804" s="26"/>
      <c r="F804" s="26"/>
      <c r="G804" s="26"/>
      <c r="H804" s="26"/>
      <c r="I804" s="26"/>
    </row>
    <row r="805" customFormat="false" ht="13.8" hidden="false" customHeight="false" outlineLevel="0" collapsed="false">
      <c r="B805" s="26"/>
      <c r="C805" s="26"/>
      <c r="E805" s="26"/>
      <c r="F805" s="26"/>
      <c r="G805" s="26"/>
      <c r="H805" s="26"/>
      <c r="I805" s="26"/>
    </row>
    <row r="806" customFormat="false" ht="13.8" hidden="false" customHeight="false" outlineLevel="0" collapsed="false">
      <c r="B806" s="26"/>
      <c r="C806" s="26"/>
      <c r="E806" s="26"/>
      <c r="F806" s="26"/>
      <c r="G806" s="26"/>
      <c r="H806" s="26"/>
      <c r="I806" s="26"/>
    </row>
    <row r="807" customFormat="false" ht="13.8" hidden="false" customHeight="false" outlineLevel="0" collapsed="false">
      <c r="B807" s="26"/>
      <c r="C807" s="26"/>
      <c r="E807" s="26"/>
      <c r="F807" s="26"/>
      <c r="G807" s="26"/>
      <c r="H807" s="26"/>
      <c r="I807" s="26"/>
    </row>
    <row r="808" customFormat="false" ht="13.8" hidden="false" customHeight="false" outlineLevel="0" collapsed="false">
      <c r="B808" s="26"/>
      <c r="C808" s="26"/>
      <c r="E808" s="26"/>
      <c r="F808" s="26"/>
      <c r="G808" s="26"/>
      <c r="H808" s="26"/>
      <c r="I808" s="26"/>
    </row>
    <row r="809" customFormat="false" ht="13.8" hidden="false" customHeight="false" outlineLevel="0" collapsed="false">
      <c r="B809" s="26"/>
      <c r="C809" s="26"/>
      <c r="E809" s="26"/>
      <c r="F809" s="26"/>
      <c r="G809" s="26"/>
      <c r="H809" s="26"/>
      <c r="I809" s="26"/>
    </row>
    <row r="810" customFormat="false" ht="13.8" hidden="false" customHeight="false" outlineLevel="0" collapsed="false">
      <c r="B810" s="26"/>
      <c r="C810" s="26"/>
      <c r="E810" s="26"/>
      <c r="F810" s="26"/>
      <c r="G810" s="26"/>
      <c r="H810" s="26"/>
      <c r="I810" s="26"/>
    </row>
    <row r="811" customFormat="false" ht="13.8" hidden="false" customHeight="false" outlineLevel="0" collapsed="false">
      <c r="B811" s="26"/>
      <c r="C811" s="26"/>
      <c r="E811" s="26"/>
      <c r="F811" s="26"/>
      <c r="G811" s="26"/>
      <c r="H811" s="26"/>
      <c r="I811" s="26"/>
    </row>
    <row r="812" customFormat="false" ht="13.8" hidden="false" customHeight="false" outlineLevel="0" collapsed="false">
      <c r="B812" s="26"/>
      <c r="C812" s="26"/>
      <c r="E812" s="26"/>
      <c r="F812" s="26"/>
      <c r="G812" s="26"/>
      <c r="H812" s="26"/>
      <c r="I812" s="26"/>
    </row>
    <row r="813" customFormat="false" ht="13.8" hidden="false" customHeight="false" outlineLevel="0" collapsed="false">
      <c r="B813" s="26"/>
      <c r="C813" s="26"/>
      <c r="E813" s="26"/>
      <c r="F813" s="26"/>
      <c r="G813" s="26"/>
      <c r="H813" s="26"/>
      <c r="I813" s="26"/>
    </row>
    <row r="814" customFormat="false" ht="13.8" hidden="false" customHeight="false" outlineLevel="0" collapsed="false">
      <c r="B814" s="26"/>
      <c r="C814" s="26"/>
      <c r="E814" s="26"/>
      <c r="F814" s="26"/>
      <c r="G814" s="26"/>
      <c r="H814" s="26"/>
      <c r="I814" s="26"/>
    </row>
    <row r="815" customFormat="false" ht="13.8" hidden="false" customHeight="false" outlineLevel="0" collapsed="false">
      <c r="B815" s="26"/>
      <c r="C815" s="26"/>
      <c r="E815" s="26"/>
      <c r="F815" s="26"/>
      <c r="G815" s="26"/>
      <c r="H815" s="26"/>
      <c r="I815" s="26"/>
    </row>
    <row r="816" customFormat="false" ht="13.8" hidden="false" customHeight="false" outlineLevel="0" collapsed="false">
      <c r="B816" s="26"/>
      <c r="C816" s="26"/>
      <c r="E816" s="26"/>
      <c r="F816" s="26"/>
      <c r="G816" s="26"/>
      <c r="H816" s="26"/>
      <c r="I816" s="26"/>
    </row>
    <row r="817" customFormat="false" ht="13.8" hidden="false" customHeight="false" outlineLevel="0" collapsed="false">
      <c r="B817" s="26"/>
      <c r="C817" s="26"/>
      <c r="E817" s="26"/>
      <c r="F817" s="26"/>
      <c r="G817" s="26"/>
      <c r="H817" s="26"/>
      <c r="I817" s="26"/>
    </row>
    <row r="818" customFormat="false" ht="13.8" hidden="false" customHeight="false" outlineLevel="0" collapsed="false">
      <c r="B818" s="26"/>
      <c r="C818" s="26"/>
      <c r="E818" s="26"/>
      <c r="F818" s="26"/>
      <c r="G818" s="26"/>
      <c r="H818" s="26"/>
      <c r="I818" s="26"/>
    </row>
    <row r="819" customFormat="false" ht="13.8" hidden="false" customHeight="false" outlineLevel="0" collapsed="false">
      <c r="B819" s="26"/>
      <c r="C819" s="26"/>
      <c r="E819" s="26"/>
      <c r="F819" s="26"/>
      <c r="G819" s="26"/>
      <c r="H819" s="26"/>
      <c r="I819" s="26"/>
    </row>
    <row r="820" customFormat="false" ht="13.8" hidden="false" customHeight="false" outlineLevel="0" collapsed="false">
      <c r="B820" s="26"/>
      <c r="C820" s="26"/>
      <c r="E820" s="26"/>
      <c r="F820" s="26"/>
      <c r="G820" s="26"/>
      <c r="H820" s="26"/>
      <c r="I820" s="26"/>
    </row>
    <row r="821" customFormat="false" ht="13.8" hidden="false" customHeight="false" outlineLevel="0" collapsed="false">
      <c r="B821" s="26"/>
      <c r="C821" s="26"/>
      <c r="E821" s="26"/>
      <c r="F821" s="26"/>
      <c r="G821" s="26"/>
      <c r="H821" s="26"/>
      <c r="I821" s="26"/>
    </row>
    <row r="822" customFormat="false" ht="13.8" hidden="false" customHeight="false" outlineLevel="0" collapsed="false">
      <c r="B822" s="26"/>
      <c r="C822" s="26"/>
      <c r="E822" s="26"/>
      <c r="F822" s="26"/>
      <c r="G822" s="26"/>
      <c r="H822" s="26"/>
      <c r="I822" s="26"/>
    </row>
    <row r="823" customFormat="false" ht="13.8" hidden="false" customHeight="false" outlineLevel="0" collapsed="false">
      <c r="B823" s="26"/>
      <c r="C823" s="26"/>
      <c r="E823" s="26"/>
      <c r="F823" s="26"/>
      <c r="G823" s="26"/>
      <c r="H823" s="26"/>
      <c r="I823" s="26"/>
    </row>
    <row r="824" customFormat="false" ht="13.8" hidden="false" customHeight="false" outlineLevel="0" collapsed="false">
      <c r="B824" s="26"/>
      <c r="C824" s="26"/>
      <c r="E824" s="26"/>
      <c r="F824" s="26"/>
      <c r="G824" s="26"/>
      <c r="H824" s="26"/>
      <c r="I824" s="26"/>
    </row>
    <row r="825" customFormat="false" ht="13.8" hidden="false" customHeight="false" outlineLevel="0" collapsed="false">
      <c r="B825" s="26"/>
      <c r="C825" s="26"/>
      <c r="E825" s="26"/>
      <c r="F825" s="26"/>
      <c r="G825" s="26"/>
      <c r="H825" s="26"/>
      <c r="I825" s="26"/>
    </row>
    <row r="826" customFormat="false" ht="13.8" hidden="false" customHeight="false" outlineLevel="0" collapsed="false">
      <c r="B826" s="26"/>
      <c r="C826" s="26"/>
      <c r="E826" s="26"/>
      <c r="F826" s="26"/>
      <c r="G826" s="26"/>
      <c r="H826" s="26"/>
      <c r="I826" s="26"/>
    </row>
    <row r="827" customFormat="false" ht="13.8" hidden="false" customHeight="false" outlineLevel="0" collapsed="false">
      <c r="B827" s="26"/>
      <c r="C827" s="26"/>
      <c r="E827" s="26"/>
      <c r="F827" s="26"/>
      <c r="G827" s="26"/>
      <c r="H827" s="26"/>
      <c r="I827" s="26"/>
    </row>
    <row r="828" customFormat="false" ht="13.8" hidden="false" customHeight="false" outlineLevel="0" collapsed="false">
      <c r="B828" s="26"/>
      <c r="C828" s="26"/>
      <c r="E828" s="26"/>
      <c r="F828" s="26"/>
      <c r="G828" s="26"/>
      <c r="H828" s="26"/>
      <c r="I828" s="26"/>
    </row>
    <row r="829" customFormat="false" ht="13.8" hidden="false" customHeight="false" outlineLevel="0" collapsed="false">
      <c r="B829" s="26"/>
      <c r="C829" s="26"/>
      <c r="E829" s="26"/>
      <c r="F829" s="26"/>
      <c r="G829" s="26"/>
      <c r="H829" s="26"/>
      <c r="I829" s="26"/>
    </row>
    <row r="830" customFormat="false" ht="13.8" hidden="false" customHeight="false" outlineLevel="0" collapsed="false">
      <c r="B830" s="26"/>
      <c r="C830" s="26"/>
      <c r="E830" s="26"/>
      <c r="F830" s="26"/>
      <c r="G830" s="26"/>
      <c r="H830" s="26"/>
      <c r="I830" s="26"/>
    </row>
    <row r="831" customFormat="false" ht="13.8" hidden="false" customHeight="false" outlineLevel="0" collapsed="false">
      <c r="B831" s="26"/>
      <c r="C831" s="26"/>
      <c r="E831" s="26"/>
      <c r="F831" s="26"/>
      <c r="G831" s="26"/>
      <c r="H831" s="26"/>
      <c r="I831" s="26"/>
    </row>
    <row r="832" customFormat="false" ht="13.8" hidden="false" customHeight="false" outlineLevel="0" collapsed="false">
      <c r="B832" s="26"/>
      <c r="C832" s="26"/>
      <c r="E832" s="26"/>
      <c r="F832" s="26"/>
      <c r="G832" s="26"/>
      <c r="H832" s="26"/>
      <c r="I832" s="26"/>
    </row>
    <row r="833" customFormat="false" ht="13.8" hidden="false" customHeight="false" outlineLevel="0" collapsed="false">
      <c r="B833" s="26"/>
      <c r="C833" s="26"/>
      <c r="E833" s="26"/>
      <c r="F833" s="26"/>
      <c r="G833" s="26"/>
      <c r="H833" s="26"/>
      <c r="I833" s="26"/>
    </row>
    <row r="834" customFormat="false" ht="13.8" hidden="false" customHeight="false" outlineLevel="0" collapsed="false">
      <c r="B834" s="26"/>
      <c r="C834" s="26"/>
      <c r="E834" s="26"/>
      <c r="F834" s="26"/>
      <c r="G834" s="26"/>
      <c r="H834" s="26"/>
      <c r="I834" s="26"/>
    </row>
    <row r="835" customFormat="false" ht="13.8" hidden="false" customHeight="false" outlineLevel="0" collapsed="false">
      <c r="B835" s="26"/>
      <c r="C835" s="26"/>
      <c r="E835" s="26"/>
      <c r="F835" s="26"/>
      <c r="G835" s="26"/>
      <c r="H835" s="26"/>
      <c r="I835" s="26"/>
    </row>
    <row r="836" customFormat="false" ht="13.8" hidden="false" customHeight="false" outlineLevel="0" collapsed="false">
      <c r="B836" s="26"/>
      <c r="C836" s="26"/>
      <c r="E836" s="26"/>
      <c r="F836" s="26"/>
      <c r="G836" s="26"/>
      <c r="H836" s="26"/>
      <c r="I836" s="26"/>
    </row>
    <row r="837" customFormat="false" ht="13.8" hidden="false" customHeight="false" outlineLevel="0" collapsed="false">
      <c r="B837" s="26"/>
      <c r="C837" s="26"/>
      <c r="E837" s="26"/>
      <c r="F837" s="26"/>
      <c r="G837" s="26"/>
      <c r="H837" s="26"/>
      <c r="I837" s="26"/>
    </row>
    <row r="838" customFormat="false" ht="13.8" hidden="false" customHeight="false" outlineLevel="0" collapsed="false">
      <c r="B838" s="26"/>
      <c r="C838" s="26"/>
      <c r="E838" s="26"/>
      <c r="F838" s="26"/>
      <c r="G838" s="26"/>
      <c r="H838" s="26"/>
      <c r="I838" s="26"/>
    </row>
    <row r="839" customFormat="false" ht="13.8" hidden="false" customHeight="false" outlineLevel="0" collapsed="false">
      <c r="B839" s="26"/>
      <c r="C839" s="26"/>
      <c r="E839" s="26"/>
      <c r="F839" s="26"/>
      <c r="G839" s="26"/>
      <c r="H839" s="26"/>
      <c r="I839" s="26"/>
    </row>
    <row r="840" customFormat="false" ht="13.8" hidden="false" customHeight="false" outlineLevel="0" collapsed="false">
      <c r="B840" s="26"/>
      <c r="C840" s="26"/>
      <c r="E840" s="26"/>
      <c r="F840" s="26"/>
      <c r="G840" s="26"/>
      <c r="H840" s="26"/>
      <c r="I840" s="26"/>
    </row>
    <row r="841" customFormat="false" ht="13.8" hidden="false" customHeight="false" outlineLevel="0" collapsed="false">
      <c r="B841" s="26"/>
      <c r="C841" s="26"/>
      <c r="E841" s="26"/>
      <c r="F841" s="26"/>
      <c r="G841" s="26"/>
      <c r="H841" s="26"/>
      <c r="I841" s="26"/>
    </row>
    <row r="842" customFormat="false" ht="13.8" hidden="false" customHeight="false" outlineLevel="0" collapsed="false">
      <c r="B842" s="26"/>
      <c r="C842" s="26"/>
      <c r="E842" s="26"/>
      <c r="F842" s="26"/>
      <c r="G842" s="26"/>
      <c r="H842" s="26"/>
      <c r="I842" s="26"/>
    </row>
    <row r="843" customFormat="false" ht="13.8" hidden="false" customHeight="false" outlineLevel="0" collapsed="false">
      <c r="B843" s="26"/>
      <c r="C843" s="26"/>
      <c r="E843" s="26"/>
      <c r="F843" s="26"/>
      <c r="G843" s="26"/>
      <c r="H843" s="26"/>
      <c r="I843" s="26"/>
    </row>
    <row r="844" customFormat="false" ht="13.8" hidden="false" customHeight="false" outlineLevel="0" collapsed="false">
      <c r="B844" s="26"/>
      <c r="C844" s="26"/>
      <c r="E844" s="26"/>
      <c r="F844" s="26"/>
      <c r="G844" s="26"/>
      <c r="H844" s="26"/>
      <c r="I844" s="26"/>
    </row>
    <row r="845" customFormat="false" ht="13.8" hidden="false" customHeight="false" outlineLevel="0" collapsed="false">
      <c r="B845" s="26"/>
      <c r="C845" s="26"/>
      <c r="E845" s="26"/>
      <c r="F845" s="26"/>
      <c r="G845" s="26"/>
      <c r="H845" s="26"/>
      <c r="I845" s="26"/>
    </row>
    <row r="846" customFormat="false" ht="13.8" hidden="false" customHeight="false" outlineLevel="0" collapsed="false">
      <c r="B846" s="26"/>
      <c r="C846" s="26"/>
      <c r="E846" s="26"/>
      <c r="F846" s="26"/>
      <c r="G846" s="26"/>
      <c r="H846" s="26"/>
      <c r="I846" s="26"/>
    </row>
    <row r="847" customFormat="false" ht="13.8" hidden="false" customHeight="false" outlineLevel="0" collapsed="false">
      <c r="B847" s="26"/>
      <c r="C847" s="26"/>
      <c r="E847" s="26"/>
      <c r="F847" s="26"/>
      <c r="G847" s="26"/>
      <c r="H847" s="26"/>
      <c r="I847" s="26"/>
    </row>
    <row r="848" customFormat="false" ht="13.8" hidden="false" customHeight="false" outlineLevel="0" collapsed="false">
      <c r="B848" s="26"/>
      <c r="C848" s="26"/>
      <c r="E848" s="26"/>
      <c r="F848" s="26"/>
      <c r="G848" s="26"/>
      <c r="H848" s="26"/>
      <c r="I848" s="26"/>
    </row>
    <row r="849" customFormat="false" ht="13.8" hidden="false" customHeight="false" outlineLevel="0" collapsed="false">
      <c r="B849" s="26"/>
      <c r="C849" s="26"/>
      <c r="E849" s="26"/>
      <c r="F849" s="26"/>
      <c r="G849" s="26"/>
      <c r="H849" s="26"/>
      <c r="I849" s="26"/>
    </row>
    <row r="850" customFormat="false" ht="13.8" hidden="false" customHeight="false" outlineLevel="0" collapsed="false">
      <c r="B850" s="26"/>
      <c r="C850" s="26"/>
      <c r="E850" s="26"/>
      <c r="F850" s="26"/>
      <c r="G850" s="26"/>
      <c r="H850" s="26"/>
      <c r="I850" s="26"/>
    </row>
    <row r="851" customFormat="false" ht="13.8" hidden="false" customHeight="false" outlineLevel="0" collapsed="false">
      <c r="B851" s="26"/>
      <c r="C851" s="26"/>
      <c r="E851" s="26"/>
      <c r="F851" s="26"/>
      <c r="G851" s="26"/>
      <c r="H851" s="26"/>
      <c r="I851" s="26"/>
    </row>
    <row r="852" customFormat="false" ht="13.8" hidden="false" customHeight="false" outlineLevel="0" collapsed="false">
      <c r="B852" s="26"/>
      <c r="C852" s="26"/>
      <c r="E852" s="26"/>
      <c r="F852" s="26"/>
      <c r="G852" s="26"/>
      <c r="H852" s="26"/>
      <c r="I852" s="26"/>
    </row>
    <row r="853" customFormat="false" ht="13.8" hidden="false" customHeight="false" outlineLevel="0" collapsed="false">
      <c r="B853" s="26"/>
      <c r="C853" s="26"/>
      <c r="E853" s="26"/>
      <c r="F853" s="26"/>
      <c r="G853" s="26"/>
      <c r="H853" s="26"/>
      <c r="I853" s="26"/>
    </row>
    <row r="854" customFormat="false" ht="13.8" hidden="false" customHeight="false" outlineLevel="0" collapsed="false">
      <c r="B854" s="26"/>
      <c r="C854" s="26"/>
      <c r="E854" s="26"/>
      <c r="F854" s="26"/>
      <c r="G854" s="26"/>
      <c r="H854" s="26"/>
      <c r="I854" s="26"/>
    </row>
    <row r="855" customFormat="false" ht="13.8" hidden="false" customHeight="false" outlineLevel="0" collapsed="false">
      <c r="B855" s="26"/>
      <c r="C855" s="26"/>
      <c r="E855" s="26"/>
      <c r="F855" s="26"/>
      <c r="G855" s="26"/>
      <c r="H855" s="26"/>
      <c r="I855" s="26"/>
    </row>
    <row r="856" customFormat="false" ht="13.8" hidden="false" customHeight="false" outlineLevel="0" collapsed="false">
      <c r="B856" s="26"/>
      <c r="C856" s="26"/>
      <c r="E856" s="26"/>
      <c r="F856" s="26"/>
      <c r="G856" s="26"/>
      <c r="H856" s="26"/>
      <c r="I856" s="26"/>
    </row>
    <row r="857" customFormat="false" ht="13.8" hidden="false" customHeight="false" outlineLevel="0" collapsed="false">
      <c r="B857" s="26"/>
      <c r="C857" s="26"/>
      <c r="E857" s="26"/>
      <c r="F857" s="26"/>
      <c r="G857" s="26"/>
      <c r="H857" s="26"/>
      <c r="I857" s="26"/>
    </row>
    <row r="858" customFormat="false" ht="13.8" hidden="false" customHeight="false" outlineLevel="0" collapsed="false">
      <c r="B858" s="26"/>
      <c r="C858" s="26"/>
      <c r="E858" s="26"/>
      <c r="F858" s="26"/>
      <c r="G858" s="26"/>
      <c r="H858" s="26"/>
      <c r="I858" s="26"/>
    </row>
    <row r="859" customFormat="false" ht="13.8" hidden="false" customHeight="false" outlineLevel="0" collapsed="false">
      <c r="B859" s="26"/>
      <c r="C859" s="26"/>
      <c r="E859" s="26"/>
      <c r="F859" s="26"/>
      <c r="G859" s="26"/>
      <c r="H859" s="26"/>
      <c r="I859" s="26"/>
    </row>
    <row r="860" customFormat="false" ht="13.8" hidden="false" customHeight="false" outlineLevel="0" collapsed="false">
      <c r="B860" s="26"/>
      <c r="C860" s="26"/>
      <c r="E860" s="26"/>
      <c r="F860" s="26"/>
      <c r="G860" s="26"/>
      <c r="H860" s="26"/>
      <c r="I860" s="26"/>
    </row>
    <row r="861" customFormat="false" ht="13.8" hidden="false" customHeight="false" outlineLevel="0" collapsed="false">
      <c r="B861" s="26"/>
      <c r="C861" s="26"/>
      <c r="E861" s="26"/>
      <c r="F861" s="26"/>
      <c r="G861" s="26"/>
      <c r="H861" s="26"/>
      <c r="I861" s="26"/>
    </row>
    <row r="862" customFormat="false" ht="13.8" hidden="false" customHeight="false" outlineLevel="0" collapsed="false">
      <c r="B862" s="26"/>
      <c r="C862" s="26"/>
      <c r="E862" s="26"/>
      <c r="F862" s="26"/>
      <c r="G862" s="26"/>
      <c r="H862" s="26"/>
      <c r="I862" s="26"/>
    </row>
    <row r="863" customFormat="false" ht="13.8" hidden="false" customHeight="false" outlineLevel="0" collapsed="false">
      <c r="B863" s="26"/>
      <c r="C863" s="26"/>
      <c r="E863" s="26"/>
      <c r="F863" s="26"/>
      <c r="G863" s="26"/>
      <c r="H863" s="26"/>
      <c r="I863" s="26"/>
    </row>
    <row r="864" customFormat="false" ht="13.8" hidden="false" customHeight="false" outlineLevel="0" collapsed="false">
      <c r="B864" s="26"/>
      <c r="C864" s="26"/>
      <c r="E864" s="26"/>
      <c r="F864" s="26"/>
      <c r="G864" s="26"/>
      <c r="H864" s="26"/>
      <c r="I864" s="26"/>
    </row>
    <row r="865" customFormat="false" ht="13.8" hidden="false" customHeight="false" outlineLevel="0" collapsed="false">
      <c r="B865" s="26"/>
      <c r="C865" s="26"/>
      <c r="E865" s="26"/>
      <c r="F865" s="26"/>
      <c r="G865" s="26"/>
      <c r="H865" s="26"/>
      <c r="I865" s="26"/>
    </row>
    <row r="866" customFormat="false" ht="13.8" hidden="false" customHeight="false" outlineLevel="0" collapsed="false">
      <c r="B866" s="26"/>
      <c r="C866" s="26"/>
      <c r="E866" s="26"/>
      <c r="F866" s="26"/>
      <c r="G866" s="26"/>
      <c r="H866" s="26"/>
      <c r="I866" s="26"/>
    </row>
    <row r="867" customFormat="false" ht="13.8" hidden="false" customHeight="false" outlineLevel="0" collapsed="false">
      <c r="B867" s="26"/>
      <c r="C867" s="26"/>
      <c r="E867" s="26"/>
      <c r="F867" s="26"/>
      <c r="G867" s="26"/>
      <c r="H867" s="26"/>
      <c r="I867" s="26"/>
    </row>
    <row r="868" customFormat="false" ht="13.8" hidden="false" customHeight="false" outlineLevel="0" collapsed="false">
      <c r="B868" s="26"/>
      <c r="C868" s="26"/>
      <c r="E868" s="26"/>
      <c r="F868" s="26"/>
      <c r="G868" s="26"/>
      <c r="H868" s="26"/>
      <c r="I868" s="26"/>
    </row>
    <row r="869" customFormat="false" ht="13.8" hidden="false" customHeight="false" outlineLevel="0" collapsed="false">
      <c r="B869" s="26"/>
      <c r="C869" s="26"/>
      <c r="E869" s="26"/>
      <c r="F869" s="26"/>
      <c r="G869" s="26"/>
      <c r="H869" s="26"/>
      <c r="I869" s="26"/>
    </row>
    <row r="870" customFormat="false" ht="13.8" hidden="false" customHeight="false" outlineLevel="0" collapsed="false">
      <c r="B870" s="26"/>
      <c r="C870" s="26"/>
      <c r="E870" s="26"/>
      <c r="F870" s="26"/>
      <c r="G870" s="26"/>
      <c r="H870" s="26"/>
      <c r="I870" s="26"/>
    </row>
    <row r="871" customFormat="false" ht="13.8" hidden="false" customHeight="false" outlineLevel="0" collapsed="false">
      <c r="B871" s="26"/>
      <c r="C871" s="26"/>
      <c r="E871" s="26"/>
      <c r="F871" s="26"/>
      <c r="G871" s="26"/>
      <c r="H871" s="26"/>
      <c r="I871" s="26"/>
    </row>
    <row r="872" customFormat="false" ht="13.8" hidden="false" customHeight="false" outlineLevel="0" collapsed="false">
      <c r="B872" s="26"/>
      <c r="C872" s="26"/>
      <c r="E872" s="26"/>
      <c r="F872" s="26"/>
      <c r="G872" s="26"/>
      <c r="H872" s="26"/>
      <c r="I872" s="26"/>
    </row>
    <row r="873" customFormat="false" ht="13.8" hidden="false" customHeight="false" outlineLevel="0" collapsed="false">
      <c r="B873" s="26"/>
      <c r="C873" s="26"/>
      <c r="E873" s="26"/>
      <c r="F873" s="26"/>
      <c r="G873" s="26"/>
      <c r="H873" s="26"/>
      <c r="I873" s="26"/>
    </row>
    <row r="874" customFormat="false" ht="13.8" hidden="false" customHeight="false" outlineLevel="0" collapsed="false">
      <c r="B874" s="26"/>
      <c r="C874" s="26"/>
      <c r="E874" s="26"/>
      <c r="F874" s="26"/>
      <c r="G874" s="26"/>
      <c r="H874" s="26"/>
      <c r="I874" s="26"/>
    </row>
    <row r="875" customFormat="false" ht="13.8" hidden="false" customHeight="false" outlineLevel="0" collapsed="false">
      <c r="B875" s="26"/>
      <c r="C875" s="26"/>
      <c r="E875" s="26"/>
      <c r="F875" s="26"/>
      <c r="G875" s="26"/>
      <c r="H875" s="26"/>
      <c r="I875" s="26"/>
    </row>
    <row r="876" customFormat="false" ht="13.8" hidden="false" customHeight="false" outlineLevel="0" collapsed="false">
      <c r="B876" s="26"/>
      <c r="C876" s="26"/>
      <c r="E876" s="26"/>
      <c r="F876" s="26"/>
      <c r="G876" s="26"/>
      <c r="H876" s="26"/>
      <c r="I876" s="26"/>
    </row>
    <row r="877" customFormat="false" ht="13.8" hidden="false" customHeight="false" outlineLevel="0" collapsed="false">
      <c r="B877" s="26"/>
      <c r="C877" s="26"/>
      <c r="E877" s="26"/>
      <c r="F877" s="26"/>
      <c r="G877" s="26"/>
      <c r="H877" s="26"/>
      <c r="I877" s="26"/>
    </row>
    <row r="878" customFormat="false" ht="13.8" hidden="false" customHeight="false" outlineLevel="0" collapsed="false">
      <c r="B878" s="26"/>
      <c r="C878" s="26"/>
      <c r="E878" s="26"/>
      <c r="F878" s="26"/>
      <c r="G878" s="26"/>
      <c r="H878" s="26"/>
      <c r="I878" s="26"/>
    </row>
    <row r="879" customFormat="false" ht="13.8" hidden="false" customHeight="false" outlineLevel="0" collapsed="false">
      <c r="B879" s="26"/>
      <c r="C879" s="26"/>
      <c r="E879" s="26"/>
      <c r="F879" s="26"/>
      <c r="G879" s="26"/>
      <c r="H879" s="26"/>
      <c r="I879" s="26"/>
    </row>
    <row r="880" customFormat="false" ht="13.8" hidden="false" customHeight="false" outlineLevel="0" collapsed="false">
      <c r="B880" s="26"/>
      <c r="C880" s="26"/>
      <c r="E880" s="26"/>
      <c r="F880" s="26"/>
      <c r="G880" s="26"/>
      <c r="H880" s="26"/>
      <c r="I880" s="26"/>
    </row>
    <row r="881" customFormat="false" ht="13.8" hidden="false" customHeight="false" outlineLevel="0" collapsed="false">
      <c r="B881" s="26"/>
      <c r="C881" s="26"/>
      <c r="E881" s="26"/>
      <c r="F881" s="26"/>
      <c r="G881" s="26"/>
      <c r="H881" s="26"/>
      <c r="I881" s="26"/>
    </row>
    <row r="882" customFormat="false" ht="13.8" hidden="false" customHeight="false" outlineLevel="0" collapsed="false">
      <c r="B882" s="26"/>
      <c r="C882" s="26"/>
      <c r="E882" s="26"/>
      <c r="F882" s="26"/>
      <c r="G882" s="26"/>
      <c r="H882" s="26"/>
      <c r="I882" s="26"/>
    </row>
    <row r="883" customFormat="false" ht="13.8" hidden="false" customHeight="false" outlineLevel="0" collapsed="false">
      <c r="B883" s="26"/>
      <c r="C883" s="26"/>
      <c r="E883" s="26"/>
      <c r="F883" s="26"/>
      <c r="G883" s="26"/>
      <c r="H883" s="26"/>
      <c r="I883" s="26"/>
    </row>
    <row r="884" customFormat="false" ht="13.8" hidden="false" customHeight="false" outlineLevel="0" collapsed="false">
      <c r="B884" s="26"/>
      <c r="C884" s="26"/>
      <c r="E884" s="26"/>
      <c r="F884" s="26"/>
      <c r="G884" s="26"/>
      <c r="H884" s="26"/>
      <c r="I884" s="26"/>
    </row>
    <row r="885" customFormat="false" ht="13.8" hidden="false" customHeight="false" outlineLevel="0" collapsed="false">
      <c r="B885" s="26"/>
      <c r="C885" s="26"/>
      <c r="E885" s="26"/>
      <c r="F885" s="26"/>
      <c r="G885" s="26"/>
      <c r="H885" s="26"/>
      <c r="I885" s="26"/>
    </row>
    <row r="886" customFormat="false" ht="13.8" hidden="false" customHeight="false" outlineLevel="0" collapsed="false">
      <c r="B886" s="26"/>
      <c r="C886" s="26"/>
      <c r="E886" s="26"/>
      <c r="F886" s="26"/>
      <c r="G886" s="26"/>
      <c r="H886" s="26"/>
      <c r="I886" s="26"/>
    </row>
    <row r="887" customFormat="false" ht="13.8" hidden="false" customHeight="false" outlineLevel="0" collapsed="false">
      <c r="B887" s="26"/>
      <c r="C887" s="26"/>
      <c r="E887" s="26"/>
      <c r="F887" s="26"/>
      <c r="G887" s="26"/>
      <c r="H887" s="26"/>
      <c r="I887" s="26"/>
    </row>
    <row r="888" customFormat="false" ht="13.8" hidden="false" customHeight="false" outlineLevel="0" collapsed="false">
      <c r="B888" s="26"/>
      <c r="C888" s="26"/>
      <c r="E888" s="26"/>
      <c r="F888" s="26"/>
      <c r="G888" s="26"/>
      <c r="H888" s="26"/>
      <c r="I888" s="26"/>
    </row>
    <row r="889" customFormat="false" ht="13.8" hidden="false" customHeight="false" outlineLevel="0" collapsed="false">
      <c r="B889" s="26"/>
      <c r="C889" s="26"/>
      <c r="E889" s="26"/>
      <c r="F889" s="26"/>
      <c r="G889" s="26"/>
      <c r="H889" s="26"/>
      <c r="I889" s="26"/>
    </row>
    <row r="890" customFormat="false" ht="13.8" hidden="false" customHeight="false" outlineLevel="0" collapsed="false">
      <c r="B890" s="26"/>
      <c r="C890" s="26"/>
      <c r="E890" s="26"/>
      <c r="F890" s="26"/>
      <c r="G890" s="26"/>
      <c r="H890" s="26"/>
      <c r="I890" s="26"/>
    </row>
    <row r="891" customFormat="false" ht="13.8" hidden="false" customHeight="false" outlineLevel="0" collapsed="false">
      <c r="B891" s="26"/>
      <c r="C891" s="26"/>
      <c r="E891" s="26"/>
      <c r="F891" s="26"/>
      <c r="G891" s="26"/>
      <c r="H891" s="26"/>
      <c r="I891" s="26"/>
    </row>
    <row r="892" customFormat="false" ht="13.8" hidden="false" customHeight="false" outlineLevel="0" collapsed="false">
      <c r="B892" s="26"/>
      <c r="C892" s="26"/>
      <c r="E892" s="26"/>
      <c r="F892" s="26"/>
      <c r="G892" s="26"/>
      <c r="H892" s="26"/>
      <c r="I892" s="26"/>
    </row>
    <row r="893" customFormat="false" ht="13.8" hidden="false" customHeight="false" outlineLevel="0" collapsed="false">
      <c r="B893" s="26"/>
      <c r="C893" s="26"/>
      <c r="E893" s="26"/>
      <c r="F893" s="26"/>
      <c r="G893" s="26"/>
      <c r="H893" s="26"/>
      <c r="I893" s="26"/>
    </row>
    <row r="894" customFormat="false" ht="13.8" hidden="false" customHeight="false" outlineLevel="0" collapsed="false">
      <c r="B894" s="26"/>
      <c r="C894" s="26"/>
      <c r="E894" s="26"/>
      <c r="F894" s="26"/>
      <c r="G894" s="26"/>
      <c r="H894" s="26"/>
      <c r="I894" s="26"/>
    </row>
    <row r="895" customFormat="false" ht="13.8" hidden="false" customHeight="false" outlineLevel="0" collapsed="false">
      <c r="B895" s="26"/>
      <c r="C895" s="26"/>
      <c r="E895" s="26"/>
      <c r="F895" s="26"/>
      <c r="G895" s="26"/>
      <c r="H895" s="26"/>
      <c r="I895" s="26"/>
    </row>
    <row r="896" customFormat="false" ht="13.8" hidden="false" customHeight="false" outlineLevel="0" collapsed="false">
      <c r="B896" s="26"/>
      <c r="C896" s="26"/>
      <c r="E896" s="26"/>
      <c r="F896" s="26"/>
      <c r="G896" s="26"/>
      <c r="H896" s="26"/>
      <c r="I896" s="26"/>
    </row>
    <row r="897" customFormat="false" ht="13.8" hidden="false" customHeight="false" outlineLevel="0" collapsed="false">
      <c r="B897" s="26"/>
      <c r="C897" s="26"/>
      <c r="E897" s="26"/>
      <c r="F897" s="26"/>
      <c r="G897" s="26"/>
      <c r="H897" s="26"/>
      <c r="I897" s="26"/>
    </row>
    <row r="898" customFormat="false" ht="13.8" hidden="false" customHeight="false" outlineLevel="0" collapsed="false">
      <c r="B898" s="26"/>
      <c r="C898" s="26"/>
      <c r="E898" s="26"/>
      <c r="F898" s="26"/>
      <c r="G898" s="26"/>
      <c r="H898" s="26"/>
      <c r="I898" s="26"/>
    </row>
    <row r="899" customFormat="false" ht="13.8" hidden="false" customHeight="false" outlineLevel="0" collapsed="false">
      <c r="B899" s="26"/>
      <c r="C899" s="26"/>
      <c r="E899" s="26"/>
      <c r="F899" s="26"/>
      <c r="G899" s="26"/>
      <c r="H899" s="26"/>
      <c r="I899" s="26"/>
    </row>
    <row r="900" customFormat="false" ht="13.8" hidden="false" customHeight="false" outlineLevel="0" collapsed="false">
      <c r="B900" s="26"/>
      <c r="C900" s="26"/>
      <c r="E900" s="26"/>
      <c r="F900" s="26"/>
      <c r="G900" s="26"/>
      <c r="H900" s="26"/>
      <c r="I900" s="26"/>
    </row>
    <row r="901" customFormat="false" ht="13.8" hidden="false" customHeight="false" outlineLevel="0" collapsed="false">
      <c r="B901" s="26"/>
      <c r="C901" s="26"/>
      <c r="E901" s="26"/>
      <c r="F901" s="26"/>
      <c r="G901" s="26"/>
      <c r="H901" s="26"/>
      <c r="I901" s="26"/>
    </row>
    <row r="902" customFormat="false" ht="13.8" hidden="false" customHeight="false" outlineLevel="0" collapsed="false">
      <c r="B902" s="26"/>
      <c r="C902" s="26"/>
      <c r="E902" s="26"/>
      <c r="F902" s="26"/>
      <c r="G902" s="26"/>
      <c r="H902" s="26"/>
      <c r="I902" s="26"/>
    </row>
    <row r="903" customFormat="false" ht="13.8" hidden="false" customHeight="false" outlineLevel="0" collapsed="false">
      <c r="B903" s="26"/>
      <c r="C903" s="26"/>
      <c r="E903" s="26"/>
      <c r="F903" s="26"/>
      <c r="G903" s="26"/>
      <c r="H903" s="26"/>
      <c r="I903" s="26"/>
    </row>
    <row r="904" customFormat="false" ht="13.8" hidden="false" customHeight="false" outlineLevel="0" collapsed="false">
      <c r="B904" s="26"/>
      <c r="C904" s="26"/>
      <c r="E904" s="26"/>
      <c r="F904" s="26"/>
      <c r="G904" s="26"/>
      <c r="H904" s="26"/>
      <c r="I904" s="26"/>
    </row>
    <row r="905" customFormat="false" ht="13.8" hidden="false" customHeight="false" outlineLevel="0" collapsed="false">
      <c r="B905" s="26"/>
      <c r="C905" s="26"/>
      <c r="E905" s="26"/>
      <c r="F905" s="26"/>
      <c r="G905" s="26"/>
      <c r="H905" s="26"/>
      <c r="I905" s="26"/>
    </row>
    <row r="906" customFormat="false" ht="13.8" hidden="false" customHeight="false" outlineLevel="0" collapsed="false">
      <c r="B906" s="26"/>
      <c r="C906" s="26"/>
      <c r="E906" s="26"/>
      <c r="F906" s="26"/>
      <c r="G906" s="26"/>
      <c r="H906" s="26"/>
      <c r="I906" s="26"/>
    </row>
    <row r="907" customFormat="false" ht="13.8" hidden="false" customHeight="false" outlineLevel="0" collapsed="false">
      <c r="B907" s="26"/>
      <c r="C907" s="26"/>
      <c r="E907" s="26"/>
      <c r="F907" s="26"/>
      <c r="G907" s="26"/>
      <c r="H907" s="26"/>
      <c r="I907" s="26"/>
    </row>
    <row r="908" customFormat="false" ht="13.8" hidden="false" customHeight="false" outlineLevel="0" collapsed="false">
      <c r="B908" s="26"/>
      <c r="C908" s="26"/>
      <c r="E908" s="26"/>
      <c r="F908" s="26"/>
      <c r="G908" s="26"/>
      <c r="H908" s="26"/>
      <c r="I908" s="26"/>
    </row>
    <row r="909" customFormat="false" ht="13.8" hidden="false" customHeight="false" outlineLevel="0" collapsed="false">
      <c r="B909" s="26"/>
      <c r="C909" s="26"/>
      <c r="E909" s="26"/>
      <c r="F909" s="26"/>
      <c r="G909" s="26"/>
      <c r="H909" s="26"/>
      <c r="I909" s="26"/>
    </row>
    <row r="910" customFormat="false" ht="13.8" hidden="false" customHeight="false" outlineLevel="0" collapsed="false">
      <c r="B910" s="26"/>
      <c r="C910" s="26"/>
      <c r="E910" s="26"/>
      <c r="F910" s="26"/>
      <c r="G910" s="26"/>
      <c r="H910" s="26"/>
      <c r="I910" s="26"/>
    </row>
    <row r="911" customFormat="false" ht="13.8" hidden="false" customHeight="false" outlineLevel="0" collapsed="false">
      <c r="B911" s="26"/>
      <c r="C911" s="26"/>
      <c r="E911" s="26"/>
      <c r="F911" s="26"/>
      <c r="G911" s="26"/>
      <c r="H911" s="26"/>
      <c r="I911" s="26"/>
    </row>
    <row r="912" customFormat="false" ht="13.8" hidden="false" customHeight="false" outlineLevel="0" collapsed="false">
      <c r="B912" s="26"/>
      <c r="C912" s="26"/>
      <c r="E912" s="26"/>
      <c r="F912" s="26"/>
      <c r="G912" s="26"/>
      <c r="H912" s="26"/>
      <c r="I912" s="26"/>
    </row>
    <row r="913" customFormat="false" ht="13.8" hidden="false" customHeight="false" outlineLevel="0" collapsed="false">
      <c r="B913" s="26"/>
      <c r="C913" s="26"/>
      <c r="E913" s="26"/>
      <c r="F913" s="26"/>
      <c r="G913" s="26"/>
      <c r="H913" s="26"/>
      <c r="I913" s="26"/>
    </row>
    <row r="914" customFormat="false" ht="13.8" hidden="false" customHeight="false" outlineLevel="0" collapsed="false">
      <c r="B914" s="26"/>
      <c r="C914" s="26"/>
      <c r="E914" s="26"/>
      <c r="F914" s="26"/>
      <c r="G914" s="26"/>
      <c r="H914" s="26"/>
      <c r="I914" s="26"/>
    </row>
    <row r="915" customFormat="false" ht="13.8" hidden="false" customHeight="false" outlineLevel="0" collapsed="false">
      <c r="B915" s="26"/>
      <c r="C915" s="26"/>
      <c r="E915" s="26"/>
      <c r="F915" s="26"/>
      <c r="G915" s="26"/>
      <c r="H915" s="26"/>
      <c r="I915" s="26"/>
    </row>
    <row r="916" customFormat="false" ht="13.8" hidden="false" customHeight="false" outlineLevel="0" collapsed="false">
      <c r="B916" s="26"/>
      <c r="C916" s="26"/>
      <c r="E916" s="26"/>
      <c r="F916" s="26"/>
      <c r="G916" s="26"/>
      <c r="H916" s="26"/>
      <c r="I916" s="26"/>
    </row>
    <row r="917" customFormat="false" ht="13.8" hidden="false" customHeight="false" outlineLevel="0" collapsed="false">
      <c r="B917" s="26"/>
      <c r="C917" s="26"/>
      <c r="E917" s="26"/>
      <c r="F917" s="26"/>
      <c r="G917" s="26"/>
      <c r="H917" s="26"/>
      <c r="I917" s="26"/>
    </row>
    <row r="918" customFormat="false" ht="13.8" hidden="false" customHeight="false" outlineLevel="0" collapsed="false">
      <c r="B918" s="26"/>
      <c r="C918" s="26"/>
      <c r="E918" s="26"/>
      <c r="F918" s="26"/>
      <c r="G918" s="26"/>
      <c r="H918" s="26"/>
      <c r="I918" s="26"/>
    </row>
    <row r="919" customFormat="false" ht="13.8" hidden="false" customHeight="false" outlineLevel="0" collapsed="false">
      <c r="B919" s="26"/>
      <c r="C919" s="26"/>
      <c r="E919" s="26"/>
      <c r="F919" s="26"/>
      <c r="G919" s="26"/>
      <c r="H919" s="26"/>
      <c r="I919" s="26"/>
    </row>
    <row r="920" customFormat="false" ht="13.8" hidden="false" customHeight="false" outlineLevel="0" collapsed="false">
      <c r="B920" s="26"/>
      <c r="C920" s="26"/>
      <c r="E920" s="26"/>
      <c r="F920" s="26"/>
      <c r="G920" s="26"/>
      <c r="H920" s="26"/>
      <c r="I920" s="26"/>
    </row>
    <row r="921" customFormat="false" ht="13.8" hidden="false" customHeight="false" outlineLevel="0" collapsed="false">
      <c r="B921" s="26"/>
      <c r="C921" s="26"/>
      <c r="E921" s="26"/>
      <c r="F921" s="26"/>
      <c r="G921" s="26"/>
      <c r="H921" s="26"/>
      <c r="I921" s="26"/>
    </row>
    <row r="922" customFormat="false" ht="13.8" hidden="false" customHeight="false" outlineLevel="0" collapsed="false">
      <c r="B922" s="26"/>
      <c r="C922" s="26"/>
      <c r="E922" s="26"/>
      <c r="F922" s="26"/>
      <c r="G922" s="26"/>
      <c r="H922" s="26"/>
      <c r="I922" s="26"/>
    </row>
    <row r="923" customFormat="false" ht="13.8" hidden="false" customHeight="false" outlineLevel="0" collapsed="false">
      <c r="B923" s="26"/>
      <c r="C923" s="26"/>
      <c r="E923" s="26"/>
      <c r="F923" s="26"/>
      <c r="G923" s="26"/>
      <c r="H923" s="26"/>
      <c r="I923" s="26"/>
    </row>
    <row r="924" customFormat="false" ht="13.8" hidden="false" customHeight="false" outlineLevel="0" collapsed="false">
      <c r="B924" s="26"/>
      <c r="C924" s="26"/>
      <c r="E924" s="26"/>
      <c r="F924" s="26"/>
      <c r="G924" s="26"/>
      <c r="H924" s="26"/>
      <c r="I924" s="26"/>
    </row>
    <row r="925" customFormat="false" ht="13.8" hidden="false" customHeight="false" outlineLevel="0" collapsed="false">
      <c r="B925" s="26"/>
      <c r="C925" s="26"/>
      <c r="E925" s="26"/>
      <c r="F925" s="26"/>
      <c r="G925" s="26"/>
      <c r="H925" s="26"/>
      <c r="I925" s="26"/>
    </row>
    <row r="926" customFormat="false" ht="13.8" hidden="false" customHeight="false" outlineLevel="0" collapsed="false">
      <c r="B926" s="26"/>
      <c r="C926" s="26"/>
      <c r="E926" s="26"/>
      <c r="F926" s="26"/>
      <c r="G926" s="26"/>
      <c r="H926" s="26"/>
      <c r="I926" s="26"/>
    </row>
    <row r="927" customFormat="false" ht="13.8" hidden="false" customHeight="false" outlineLevel="0" collapsed="false">
      <c r="B927" s="26"/>
      <c r="C927" s="26"/>
      <c r="E927" s="26"/>
      <c r="F927" s="26"/>
      <c r="G927" s="26"/>
      <c r="H927" s="26"/>
      <c r="I927" s="26"/>
    </row>
    <row r="928" customFormat="false" ht="13.8" hidden="false" customHeight="false" outlineLevel="0" collapsed="false">
      <c r="B928" s="26"/>
      <c r="C928" s="26"/>
      <c r="E928" s="26"/>
      <c r="F928" s="26"/>
      <c r="G928" s="26"/>
      <c r="H928" s="26"/>
      <c r="I928" s="26"/>
    </row>
    <row r="929" customFormat="false" ht="13.8" hidden="false" customHeight="false" outlineLevel="0" collapsed="false">
      <c r="B929" s="26"/>
      <c r="C929" s="26"/>
      <c r="E929" s="26"/>
      <c r="F929" s="26"/>
      <c r="G929" s="26"/>
      <c r="H929" s="26"/>
      <c r="I929" s="26"/>
    </row>
    <row r="930" customFormat="false" ht="13.8" hidden="false" customHeight="false" outlineLevel="0" collapsed="false">
      <c r="B930" s="26"/>
      <c r="C930" s="26"/>
      <c r="E930" s="26"/>
      <c r="F930" s="26"/>
      <c r="G930" s="26"/>
      <c r="H930" s="26"/>
      <c r="I930" s="26"/>
    </row>
    <row r="931" customFormat="false" ht="13.8" hidden="false" customHeight="false" outlineLevel="0" collapsed="false">
      <c r="B931" s="26"/>
      <c r="C931" s="26"/>
      <c r="E931" s="26"/>
      <c r="F931" s="26"/>
      <c r="G931" s="26"/>
      <c r="H931" s="26"/>
      <c r="I931" s="26"/>
    </row>
    <row r="932" customFormat="false" ht="13.8" hidden="false" customHeight="false" outlineLevel="0" collapsed="false">
      <c r="B932" s="26"/>
      <c r="C932" s="26"/>
      <c r="E932" s="26"/>
      <c r="F932" s="26"/>
      <c r="G932" s="26"/>
      <c r="H932" s="26"/>
      <c r="I932" s="26"/>
    </row>
    <row r="933" customFormat="false" ht="13.8" hidden="false" customHeight="false" outlineLevel="0" collapsed="false">
      <c r="B933" s="26"/>
      <c r="C933" s="26"/>
      <c r="E933" s="26"/>
      <c r="F933" s="26"/>
      <c r="G933" s="26"/>
      <c r="H933" s="26"/>
      <c r="I933" s="26"/>
    </row>
    <row r="934" customFormat="false" ht="13.8" hidden="false" customHeight="false" outlineLevel="0" collapsed="false">
      <c r="B934" s="26"/>
      <c r="C934" s="26"/>
      <c r="E934" s="26"/>
      <c r="F934" s="26"/>
      <c r="G934" s="26"/>
      <c r="H934" s="26"/>
      <c r="I934" s="26"/>
    </row>
    <row r="935" customFormat="false" ht="13.8" hidden="false" customHeight="false" outlineLevel="0" collapsed="false">
      <c r="B935" s="26"/>
      <c r="C935" s="26"/>
      <c r="E935" s="26"/>
      <c r="F935" s="26"/>
      <c r="G935" s="26"/>
      <c r="H935" s="26"/>
      <c r="I935" s="26"/>
    </row>
    <row r="936" customFormat="false" ht="13.8" hidden="false" customHeight="false" outlineLevel="0" collapsed="false">
      <c r="B936" s="26"/>
      <c r="C936" s="26"/>
      <c r="E936" s="26"/>
      <c r="F936" s="26"/>
      <c r="G936" s="26"/>
      <c r="H936" s="26"/>
      <c r="I936" s="26"/>
    </row>
    <row r="937" customFormat="false" ht="13.8" hidden="false" customHeight="false" outlineLevel="0" collapsed="false">
      <c r="B937" s="26"/>
      <c r="C937" s="26"/>
      <c r="E937" s="26"/>
      <c r="F937" s="26"/>
      <c r="G937" s="26"/>
      <c r="H937" s="26"/>
      <c r="I937" s="26"/>
    </row>
    <row r="938" customFormat="false" ht="13.8" hidden="false" customHeight="false" outlineLevel="0" collapsed="false">
      <c r="B938" s="26"/>
      <c r="C938" s="26"/>
      <c r="E938" s="26"/>
      <c r="F938" s="26"/>
      <c r="G938" s="26"/>
      <c r="H938" s="26"/>
      <c r="I938" s="26"/>
    </row>
    <row r="939" customFormat="false" ht="13.8" hidden="false" customHeight="false" outlineLevel="0" collapsed="false">
      <c r="B939" s="26"/>
      <c r="C939" s="26"/>
      <c r="E939" s="26"/>
      <c r="F939" s="26"/>
      <c r="G939" s="26"/>
      <c r="H939" s="26"/>
      <c r="I939" s="26"/>
    </row>
    <row r="940" customFormat="false" ht="13.8" hidden="false" customHeight="false" outlineLevel="0" collapsed="false">
      <c r="B940" s="26"/>
      <c r="C940" s="26"/>
      <c r="E940" s="26"/>
      <c r="F940" s="26"/>
      <c r="G940" s="26"/>
      <c r="H940" s="26"/>
      <c r="I940" s="26"/>
    </row>
    <row r="941" customFormat="false" ht="13.8" hidden="false" customHeight="false" outlineLevel="0" collapsed="false">
      <c r="B941" s="26"/>
      <c r="C941" s="26"/>
      <c r="E941" s="26"/>
      <c r="F941" s="26"/>
      <c r="G941" s="26"/>
      <c r="H941" s="26"/>
      <c r="I941" s="26"/>
    </row>
    <row r="942" customFormat="false" ht="13.8" hidden="false" customHeight="false" outlineLevel="0" collapsed="false">
      <c r="B942" s="26"/>
      <c r="C942" s="26"/>
      <c r="E942" s="26"/>
      <c r="F942" s="26"/>
      <c r="G942" s="26"/>
      <c r="H942" s="26"/>
      <c r="I942" s="26"/>
    </row>
    <row r="943" customFormat="false" ht="13.8" hidden="false" customHeight="false" outlineLevel="0" collapsed="false">
      <c r="B943" s="26"/>
      <c r="C943" s="26"/>
      <c r="E943" s="26"/>
      <c r="F943" s="26"/>
      <c r="G943" s="26"/>
      <c r="H943" s="26"/>
      <c r="I943" s="26"/>
    </row>
    <row r="944" customFormat="false" ht="13.8" hidden="false" customHeight="false" outlineLevel="0" collapsed="false">
      <c r="B944" s="26"/>
      <c r="C944" s="26"/>
      <c r="E944" s="26"/>
      <c r="F944" s="26"/>
      <c r="G944" s="26"/>
      <c r="H944" s="26"/>
      <c r="I944" s="26"/>
    </row>
    <row r="945" customFormat="false" ht="13.8" hidden="false" customHeight="false" outlineLevel="0" collapsed="false">
      <c r="B945" s="26"/>
      <c r="C945" s="26"/>
      <c r="E945" s="26"/>
      <c r="F945" s="26"/>
      <c r="G945" s="26"/>
      <c r="H945" s="26"/>
      <c r="I945" s="26"/>
    </row>
    <row r="946" customFormat="false" ht="13.8" hidden="false" customHeight="false" outlineLevel="0" collapsed="false">
      <c r="B946" s="26"/>
      <c r="C946" s="26"/>
      <c r="E946" s="26"/>
      <c r="F946" s="26"/>
      <c r="G946" s="26"/>
      <c r="H946" s="26"/>
      <c r="I946" s="26"/>
    </row>
    <row r="947" customFormat="false" ht="13.8" hidden="false" customHeight="false" outlineLevel="0" collapsed="false">
      <c r="B947" s="26"/>
      <c r="C947" s="26"/>
      <c r="E947" s="26"/>
      <c r="F947" s="26"/>
      <c r="G947" s="26"/>
      <c r="H947" s="26"/>
      <c r="I947" s="26"/>
    </row>
    <row r="948" customFormat="false" ht="13.8" hidden="false" customHeight="false" outlineLevel="0" collapsed="false">
      <c r="B948" s="26"/>
      <c r="C948" s="26"/>
      <c r="E948" s="26"/>
      <c r="F948" s="26"/>
      <c r="G948" s="26"/>
      <c r="H948" s="26"/>
      <c r="I948" s="26"/>
    </row>
    <row r="949" customFormat="false" ht="13.8" hidden="false" customHeight="false" outlineLevel="0" collapsed="false">
      <c r="B949" s="26"/>
      <c r="C949" s="26"/>
      <c r="E949" s="26"/>
      <c r="F949" s="26"/>
      <c r="G949" s="26"/>
      <c r="H949" s="26"/>
      <c r="I949" s="26"/>
    </row>
    <row r="950" customFormat="false" ht="13.8" hidden="false" customHeight="false" outlineLevel="0" collapsed="false">
      <c r="B950" s="26"/>
      <c r="C950" s="26"/>
      <c r="E950" s="26"/>
      <c r="F950" s="26"/>
      <c r="G950" s="26"/>
      <c r="H950" s="26"/>
      <c r="I950" s="26"/>
    </row>
    <row r="951" customFormat="false" ht="13.8" hidden="false" customHeight="false" outlineLevel="0" collapsed="false">
      <c r="B951" s="26"/>
      <c r="C951" s="26"/>
      <c r="E951" s="26"/>
      <c r="F951" s="26"/>
      <c r="G951" s="26"/>
      <c r="H951" s="26"/>
      <c r="I951" s="26"/>
    </row>
    <row r="952" customFormat="false" ht="13.8" hidden="false" customHeight="false" outlineLevel="0" collapsed="false">
      <c r="B952" s="26"/>
      <c r="C952" s="26"/>
      <c r="E952" s="26"/>
      <c r="F952" s="26"/>
      <c r="G952" s="26"/>
      <c r="H952" s="26"/>
      <c r="I952" s="26"/>
    </row>
    <row r="953" customFormat="false" ht="13.8" hidden="false" customHeight="false" outlineLevel="0" collapsed="false">
      <c r="B953" s="26"/>
      <c r="C953" s="26"/>
      <c r="E953" s="26"/>
      <c r="F953" s="26"/>
      <c r="G953" s="26"/>
      <c r="H953" s="26"/>
      <c r="I953" s="26"/>
    </row>
    <row r="954" customFormat="false" ht="13.8" hidden="false" customHeight="false" outlineLevel="0" collapsed="false">
      <c r="B954" s="26"/>
      <c r="C954" s="26"/>
      <c r="E954" s="26"/>
      <c r="F954" s="26"/>
      <c r="G954" s="26"/>
      <c r="H954" s="26"/>
      <c r="I954" s="26"/>
    </row>
    <row r="955" customFormat="false" ht="13.8" hidden="false" customHeight="false" outlineLevel="0" collapsed="false">
      <c r="B955" s="26"/>
      <c r="C955" s="26"/>
      <c r="E955" s="26"/>
      <c r="F955" s="26"/>
      <c r="G955" s="26"/>
      <c r="H955" s="26"/>
      <c r="I955" s="26"/>
    </row>
    <row r="956" customFormat="false" ht="13.8" hidden="false" customHeight="false" outlineLevel="0" collapsed="false">
      <c r="B956" s="26"/>
      <c r="C956" s="26"/>
      <c r="E956" s="26"/>
      <c r="F956" s="26"/>
      <c r="G956" s="26"/>
      <c r="H956" s="26"/>
      <c r="I956" s="26"/>
    </row>
    <row r="957" customFormat="false" ht="13.8" hidden="false" customHeight="false" outlineLevel="0" collapsed="false">
      <c r="B957" s="26"/>
      <c r="C957" s="26"/>
      <c r="E957" s="26"/>
      <c r="F957" s="26"/>
      <c r="G957" s="26"/>
      <c r="H957" s="26"/>
      <c r="I957" s="26"/>
    </row>
    <row r="958" customFormat="false" ht="13.8" hidden="false" customHeight="false" outlineLevel="0" collapsed="false">
      <c r="B958" s="26"/>
      <c r="C958" s="26"/>
      <c r="E958" s="26"/>
      <c r="F958" s="26"/>
      <c r="G958" s="26"/>
      <c r="H958" s="26"/>
      <c r="I958" s="26"/>
    </row>
    <row r="959" customFormat="false" ht="13.8" hidden="false" customHeight="false" outlineLevel="0" collapsed="false">
      <c r="B959" s="26"/>
      <c r="C959" s="26"/>
      <c r="E959" s="26"/>
      <c r="F959" s="26"/>
      <c r="G959" s="26"/>
      <c r="H959" s="26"/>
      <c r="I959" s="26"/>
    </row>
    <row r="960" customFormat="false" ht="13.8" hidden="false" customHeight="false" outlineLevel="0" collapsed="false">
      <c r="B960" s="26"/>
      <c r="C960" s="26"/>
      <c r="E960" s="26"/>
      <c r="F960" s="26"/>
      <c r="G960" s="26"/>
      <c r="H960" s="26"/>
      <c r="I960" s="26"/>
    </row>
    <row r="961" customFormat="false" ht="13.8" hidden="false" customHeight="false" outlineLevel="0" collapsed="false">
      <c r="B961" s="26"/>
      <c r="C961" s="26"/>
      <c r="E961" s="26"/>
      <c r="F961" s="26"/>
      <c r="G961" s="26"/>
      <c r="H961" s="26"/>
      <c r="I961" s="26"/>
    </row>
    <row r="962" customFormat="false" ht="13.8" hidden="false" customHeight="false" outlineLevel="0" collapsed="false">
      <c r="B962" s="26"/>
      <c r="C962" s="26"/>
      <c r="E962" s="26"/>
      <c r="F962" s="26"/>
      <c r="G962" s="26"/>
      <c r="H962" s="26"/>
      <c r="I962" s="26"/>
    </row>
    <row r="963" customFormat="false" ht="13.8" hidden="false" customHeight="false" outlineLevel="0" collapsed="false">
      <c r="B963" s="26"/>
      <c r="C963" s="26"/>
      <c r="E963" s="26"/>
      <c r="F963" s="26"/>
      <c r="G963" s="26"/>
      <c r="H963" s="26"/>
      <c r="I963" s="26"/>
    </row>
    <row r="964" customFormat="false" ht="13.8" hidden="false" customHeight="false" outlineLevel="0" collapsed="false">
      <c r="B964" s="26"/>
      <c r="C964" s="26"/>
      <c r="E964" s="26"/>
      <c r="F964" s="26"/>
      <c r="G964" s="26"/>
      <c r="H964" s="26"/>
      <c r="I964" s="26"/>
    </row>
    <row r="965" customFormat="false" ht="13.8" hidden="false" customHeight="false" outlineLevel="0" collapsed="false">
      <c r="B965" s="26"/>
      <c r="C965" s="26"/>
      <c r="E965" s="26"/>
      <c r="F965" s="26"/>
      <c r="G965" s="26"/>
      <c r="H965" s="26"/>
      <c r="I965" s="26"/>
    </row>
    <row r="966" customFormat="false" ht="13.8" hidden="false" customHeight="false" outlineLevel="0" collapsed="false">
      <c r="B966" s="26"/>
      <c r="C966" s="26"/>
      <c r="E966" s="26"/>
      <c r="F966" s="26"/>
      <c r="G966" s="26"/>
      <c r="H966" s="26"/>
      <c r="I966" s="26"/>
    </row>
    <row r="967" customFormat="false" ht="13.8" hidden="false" customHeight="false" outlineLevel="0" collapsed="false">
      <c r="B967" s="26"/>
      <c r="C967" s="26"/>
      <c r="E967" s="26"/>
      <c r="F967" s="26"/>
      <c r="G967" s="26"/>
      <c r="H967" s="26"/>
      <c r="I967" s="26"/>
    </row>
    <row r="968" customFormat="false" ht="13.8" hidden="false" customHeight="false" outlineLevel="0" collapsed="false">
      <c r="B968" s="26"/>
      <c r="C968" s="26"/>
      <c r="E968" s="26"/>
      <c r="F968" s="26"/>
      <c r="G968" s="26"/>
      <c r="H968" s="26"/>
      <c r="I968" s="26"/>
    </row>
    <row r="969" customFormat="false" ht="13.8" hidden="false" customHeight="false" outlineLevel="0" collapsed="false">
      <c r="B969" s="26"/>
      <c r="C969" s="26"/>
      <c r="E969" s="26"/>
      <c r="F969" s="26"/>
      <c r="G969" s="26"/>
      <c r="H969" s="26"/>
      <c r="I969" s="26"/>
    </row>
    <row r="970" customFormat="false" ht="13.8" hidden="false" customHeight="false" outlineLevel="0" collapsed="false">
      <c r="B970" s="26"/>
      <c r="C970" s="26"/>
      <c r="E970" s="26"/>
      <c r="F970" s="26"/>
      <c r="G970" s="26"/>
      <c r="H970" s="26"/>
      <c r="I970" s="26"/>
    </row>
    <row r="971" customFormat="false" ht="13.8" hidden="false" customHeight="false" outlineLevel="0" collapsed="false">
      <c r="B971" s="26"/>
      <c r="C971" s="26"/>
      <c r="E971" s="26"/>
      <c r="F971" s="26"/>
      <c r="G971" s="26"/>
      <c r="H971" s="26"/>
      <c r="I971" s="26"/>
    </row>
    <row r="972" customFormat="false" ht="13.8" hidden="false" customHeight="false" outlineLevel="0" collapsed="false">
      <c r="B972" s="26"/>
      <c r="C972" s="26"/>
      <c r="E972" s="26"/>
      <c r="F972" s="26"/>
      <c r="G972" s="26"/>
      <c r="H972" s="26"/>
      <c r="I972" s="26"/>
    </row>
    <row r="973" customFormat="false" ht="13.8" hidden="false" customHeight="false" outlineLevel="0" collapsed="false">
      <c r="B973" s="26"/>
      <c r="C973" s="26"/>
      <c r="E973" s="26"/>
      <c r="F973" s="26"/>
      <c r="G973" s="26"/>
      <c r="H973" s="26"/>
      <c r="I973" s="26"/>
    </row>
    <row r="974" customFormat="false" ht="13.8" hidden="false" customHeight="false" outlineLevel="0" collapsed="false">
      <c r="B974" s="26"/>
      <c r="C974" s="26"/>
      <c r="E974" s="26"/>
      <c r="F974" s="26"/>
      <c r="G974" s="26"/>
      <c r="H974" s="26"/>
      <c r="I974" s="26"/>
    </row>
    <row r="975" customFormat="false" ht="13.8" hidden="false" customHeight="false" outlineLevel="0" collapsed="false">
      <c r="B975" s="26"/>
      <c r="C975" s="26"/>
      <c r="E975" s="26"/>
      <c r="F975" s="26"/>
      <c r="G975" s="26"/>
      <c r="H975" s="26"/>
      <c r="I975" s="26"/>
    </row>
    <row r="976" customFormat="false" ht="13.8" hidden="false" customHeight="false" outlineLevel="0" collapsed="false">
      <c r="B976" s="26"/>
      <c r="C976" s="26"/>
      <c r="E976" s="26"/>
      <c r="F976" s="26"/>
      <c r="G976" s="26"/>
      <c r="H976" s="26"/>
      <c r="I976" s="26"/>
    </row>
    <row r="977" customFormat="false" ht="13.8" hidden="false" customHeight="false" outlineLevel="0" collapsed="false">
      <c r="B977" s="26"/>
      <c r="C977" s="26"/>
      <c r="E977" s="26"/>
      <c r="F977" s="26"/>
      <c r="G977" s="26"/>
      <c r="H977" s="26"/>
      <c r="I977" s="26"/>
    </row>
    <row r="978" customFormat="false" ht="13.8" hidden="false" customHeight="false" outlineLevel="0" collapsed="false">
      <c r="B978" s="26"/>
      <c r="C978" s="26"/>
      <c r="E978" s="26"/>
      <c r="F978" s="26"/>
      <c r="G978" s="26"/>
      <c r="H978" s="26"/>
      <c r="I978" s="26"/>
    </row>
    <row r="979" customFormat="false" ht="13.8" hidden="false" customHeight="false" outlineLevel="0" collapsed="false">
      <c r="B979" s="26"/>
      <c r="C979" s="26"/>
      <c r="E979" s="26"/>
      <c r="F979" s="26"/>
      <c r="G979" s="26"/>
      <c r="H979" s="26"/>
      <c r="I979" s="26"/>
    </row>
    <row r="980" customFormat="false" ht="13.8" hidden="false" customHeight="false" outlineLevel="0" collapsed="false">
      <c r="B980" s="26"/>
      <c r="C980" s="26"/>
      <c r="E980" s="26"/>
      <c r="F980" s="26"/>
      <c r="G980" s="26"/>
      <c r="H980" s="26"/>
      <c r="I980" s="26"/>
    </row>
    <row r="981" customFormat="false" ht="13.8" hidden="false" customHeight="false" outlineLevel="0" collapsed="false">
      <c r="B981" s="26"/>
      <c r="C981" s="26"/>
      <c r="E981" s="26"/>
      <c r="F981" s="26"/>
      <c r="G981" s="26"/>
      <c r="H981" s="26"/>
      <c r="I981" s="26"/>
    </row>
    <row r="982" customFormat="false" ht="13.8" hidden="false" customHeight="false" outlineLevel="0" collapsed="false">
      <c r="B982" s="26"/>
      <c r="C982" s="26"/>
      <c r="E982" s="26"/>
      <c r="F982" s="26"/>
      <c r="G982" s="26"/>
      <c r="H982" s="26"/>
      <c r="I982" s="26"/>
    </row>
    <row r="983" customFormat="false" ht="13.8" hidden="false" customHeight="false" outlineLevel="0" collapsed="false">
      <c r="B983" s="26"/>
      <c r="C983" s="26"/>
      <c r="E983" s="26"/>
      <c r="F983" s="26"/>
      <c r="G983" s="26"/>
      <c r="H983" s="26"/>
      <c r="I983" s="26"/>
    </row>
    <row r="984" customFormat="false" ht="13.8" hidden="false" customHeight="false" outlineLevel="0" collapsed="false">
      <c r="B984" s="26"/>
      <c r="C984" s="26"/>
      <c r="E984" s="26"/>
      <c r="F984" s="26"/>
      <c r="G984" s="26"/>
      <c r="H984" s="26"/>
      <c r="I984" s="26"/>
    </row>
    <row r="985" customFormat="false" ht="13.8" hidden="false" customHeight="false" outlineLevel="0" collapsed="false">
      <c r="B985" s="26"/>
      <c r="C985" s="26"/>
      <c r="E985" s="26"/>
      <c r="F985" s="26"/>
      <c r="G985" s="26"/>
      <c r="H985" s="26"/>
      <c r="I985" s="26"/>
    </row>
    <row r="986" customFormat="false" ht="13.8" hidden="false" customHeight="false" outlineLevel="0" collapsed="false">
      <c r="B986" s="26"/>
      <c r="C986" s="26"/>
      <c r="E986" s="26"/>
      <c r="F986" s="26"/>
      <c r="G986" s="26"/>
      <c r="H986" s="26"/>
      <c r="I986" s="26"/>
    </row>
    <row r="987" customFormat="false" ht="13.8" hidden="false" customHeight="false" outlineLevel="0" collapsed="false">
      <c r="B987" s="26"/>
      <c r="C987" s="26"/>
      <c r="E987" s="26"/>
      <c r="F987" s="26"/>
      <c r="G987" s="26"/>
      <c r="H987" s="26"/>
      <c r="I987" s="26"/>
    </row>
    <row r="988" customFormat="false" ht="13.8" hidden="false" customHeight="false" outlineLevel="0" collapsed="false">
      <c r="B988" s="26"/>
      <c r="C988" s="26"/>
      <c r="E988" s="26"/>
      <c r="F988" s="26"/>
      <c r="G988" s="26"/>
      <c r="H988" s="26"/>
      <c r="I988" s="26"/>
    </row>
    <row r="989" customFormat="false" ht="13.8" hidden="false" customHeight="false" outlineLevel="0" collapsed="false">
      <c r="B989" s="26"/>
      <c r="C989" s="26"/>
      <c r="E989" s="26"/>
      <c r="F989" s="26"/>
      <c r="G989" s="26"/>
      <c r="H989" s="26"/>
      <c r="I989" s="26"/>
    </row>
    <row r="990" customFormat="false" ht="13.8" hidden="false" customHeight="false" outlineLevel="0" collapsed="false">
      <c r="B990" s="26"/>
      <c r="C990" s="26"/>
      <c r="E990" s="26"/>
      <c r="F990" s="26"/>
      <c r="G990" s="26"/>
      <c r="H990" s="26"/>
      <c r="I990" s="26"/>
    </row>
    <row r="991" customFormat="false" ht="13.8" hidden="false" customHeight="false" outlineLevel="0" collapsed="false">
      <c r="B991" s="26"/>
      <c r="C991" s="26"/>
      <c r="E991" s="26"/>
      <c r="F991" s="26"/>
      <c r="G991" s="26"/>
      <c r="H991" s="26"/>
      <c r="I991" s="26"/>
    </row>
    <row r="992" customFormat="false" ht="13.8" hidden="false" customHeight="false" outlineLevel="0" collapsed="false">
      <c r="B992" s="26"/>
      <c r="C992" s="26"/>
      <c r="E992" s="26"/>
      <c r="F992" s="26"/>
      <c r="G992" s="26"/>
      <c r="H992" s="26"/>
      <c r="I992" s="26"/>
    </row>
    <row r="993" customFormat="false" ht="13.8" hidden="false" customHeight="false" outlineLevel="0" collapsed="false">
      <c r="B993" s="26"/>
      <c r="C993" s="26"/>
      <c r="E993" s="26"/>
      <c r="F993" s="26"/>
      <c r="G993" s="26"/>
      <c r="H993" s="26"/>
      <c r="I993" s="26"/>
    </row>
    <row r="994" customFormat="false" ht="13.8" hidden="false" customHeight="false" outlineLevel="0" collapsed="false">
      <c r="B994" s="26"/>
      <c r="C994" s="26"/>
      <c r="E994" s="26"/>
      <c r="F994" s="26"/>
      <c r="G994" s="26"/>
      <c r="H994" s="26"/>
      <c r="I994" s="26"/>
    </row>
    <row r="995" customFormat="false" ht="13.8" hidden="false" customHeight="false" outlineLevel="0" collapsed="false">
      <c r="B995" s="26"/>
      <c r="C995" s="26"/>
      <c r="E995" s="26"/>
      <c r="F995" s="26"/>
      <c r="G995" s="26"/>
      <c r="H995" s="26"/>
      <c r="I995" s="26"/>
    </row>
    <row r="996" customFormat="false" ht="13.8" hidden="false" customHeight="false" outlineLevel="0" collapsed="false">
      <c r="B996" s="26"/>
      <c r="C996" s="26"/>
      <c r="E996" s="26"/>
      <c r="F996" s="26"/>
      <c r="G996" s="26"/>
      <c r="H996" s="26"/>
      <c r="I996" s="26"/>
    </row>
    <row r="997" customFormat="false" ht="13.8" hidden="false" customHeight="false" outlineLevel="0" collapsed="false">
      <c r="B997" s="26"/>
      <c r="C997" s="26"/>
      <c r="E997" s="26"/>
      <c r="F997" s="26"/>
      <c r="G997" s="26"/>
      <c r="H997" s="26"/>
      <c r="I997" s="26"/>
    </row>
    <row r="998" customFormat="false" ht="13.8" hidden="false" customHeight="false" outlineLevel="0" collapsed="false">
      <c r="B998" s="26"/>
      <c r="C998" s="26"/>
      <c r="E998" s="26"/>
      <c r="F998" s="26"/>
      <c r="G998" s="26"/>
      <c r="H998" s="26"/>
      <c r="I998" s="26"/>
    </row>
    <row r="999" customFormat="false" ht="13.8" hidden="false" customHeight="false" outlineLevel="0" collapsed="false">
      <c r="B999" s="26"/>
      <c r="C999" s="26"/>
      <c r="E999" s="26"/>
      <c r="F999" s="26"/>
      <c r="G999" s="26"/>
      <c r="H999" s="26"/>
      <c r="I999" s="26"/>
    </row>
    <row r="1000" customFormat="false" ht="13.8" hidden="false" customHeight="false" outlineLevel="0" collapsed="false">
      <c r="B1000" s="26"/>
      <c r="C1000" s="26"/>
      <c r="E1000" s="26"/>
      <c r="F1000" s="26"/>
      <c r="G1000" s="26"/>
      <c r="H1000" s="26"/>
      <c r="I1000" s="26"/>
    </row>
    <row r="1001" customFormat="false" ht="13.8" hidden="false" customHeight="false" outlineLevel="0" collapsed="false">
      <c r="B1001" s="26"/>
      <c r="C1001" s="26"/>
      <c r="E1001" s="26"/>
      <c r="F1001" s="26"/>
      <c r="G1001" s="26"/>
      <c r="H1001" s="26"/>
      <c r="I1001" s="26"/>
    </row>
  </sheetData>
  <mergeCells count="31">
    <mergeCell ref="B4:I4"/>
    <mergeCell ref="B5:I5"/>
    <mergeCell ref="A7:A40"/>
    <mergeCell ref="B7:B13"/>
    <mergeCell ref="B14:B17"/>
    <mergeCell ref="B18:B23"/>
    <mergeCell ref="B26:B30"/>
    <mergeCell ref="B31:B34"/>
    <mergeCell ref="B35:B39"/>
    <mergeCell ref="A41:A121"/>
    <mergeCell ref="B41:B59"/>
    <mergeCell ref="B61:B64"/>
    <mergeCell ref="B65:B75"/>
    <mergeCell ref="B76:B85"/>
    <mergeCell ref="B86:B87"/>
    <mergeCell ref="B88:B92"/>
    <mergeCell ref="B93:B96"/>
    <mergeCell ref="B97:B101"/>
    <mergeCell ref="B102:B104"/>
    <mergeCell ref="B105:B107"/>
    <mergeCell ref="B108:B121"/>
    <mergeCell ref="B123:H123"/>
    <mergeCell ref="B124:I124"/>
    <mergeCell ref="B126:B145"/>
    <mergeCell ref="B146:B168"/>
    <mergeCell ref="B151:B152"/>
    <mergeCell ref="B154:B155"/>
    <mergeCell ref="B158:B159"/>
    <mergeCell ref="B166:B167"/>
    <mergeCell ref="B170:H170"/>
    <mergeCell ref="B171:H171"/>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B162" colorId="64" zoomScale="90" zoomScaleNormal="90" zoomScalePageLayoutView="100" workbookViewId="0">
      <selection pane="topLeft" activeCell="B124" activeCellId="0" sqref="B124"/>
    </sheetView>
  </sheetViews>
  <sheetFormatPr defaultColWidth="12.6796875" defaultRowHeight="12.8" zeroHeight="false" outlineLevelRow="0" outlineLevelCol="0"/>
  <cols>
    <col collapsed="false" customWidth="true" hidden="false" outlineLevel="0" max="2" min="2" style="0" width="20.45"/>
    <col collapsed="false" customWidth="true" hidden="false" outlineLevel="0" max="4" min="4" style="25" width="50.67"/>
    <col collapsed="false" customWidth="true" hidden="false" outlineLevel="0" max="6" min="5" style="0" width="17.49"/>
    <col collapsed="false" customWidth="true" hidden="false" outlineLevel="0" max="7" min="7" style="0" width="14.27"/>
  </cols>
  <sheetData>
    <row r="1" customFormat="false" ht="13.8" hidden="false" customHeight="false" outlineLevel="0" collapsed="false">
      <c r="B1" s="26"/>
      <c r="C1" s="26"/>
      <c r="E1" s="26"/>
      <c r="F1" s="26"/>
      <c r="G1" s="26"/>
      <c r="H1" s="26"/>
      <c r="I1" s="26"/>
    </row>
    <row r="2" customFormat="false" ht="13.8" hidden="false" customHeight="false" outlineLevel="0" collapsed="false">
      <c r="B2" s="26"/>
      <c r="C2" s="26"/>
      <c r="E2" s="26"/>
      <c r="F2" s="26"/>
      <c r="G2" s="26"/>
      <c r="H2" s="26"/>
      <c r="I2" s="26"/>
    </row>
    <row r="3" customFormat="false" ht="13.8" hidden="false" customHeight="false" outlineLevel="0" collapsed="false">
      <c r="B3" s="26"/>
      <c r="C3" s="26"/>
      <c r="E3" s="26"/>
      <c r="F3" s="26"/>
      <c r="G3" s="26"/>
      <c r="H3" s="26"/>
      <c r="I3" s="26"/>
    </row>
    <row r="4" customFormat="false" ht="15.75" hidden="false" customHeight="true" outlineLevel="0" collapsed="false">
      <c r="B4" s="27" t="s">
        <v>17</v>
      </c>
      <c r="C4" s="27"/>
      <c r="D4" s="27"/>
      <c r="E4" s="27"/>
      <c r="F4" s="27"/>
      <c r="G4" s="27"/>
      <c r="H4" s="27"/>
      <c r="I4" s="27"/>
    </row>
    <row r="5" customFormat="false" ht="15.75" hidden="false" customHeight="true" outlineLevel="0" collapsed="false">
      <c r="B5" s="27" t="s">
        <v>377</v>
      </c>
      <c r="C5" s="27"/>
      <c r="D5" s="27"/>
      <c r="E5" s="27"/>
      <c r="F5" s="27"/>
      <c r="G5" s="27"/>
      <c r="H5" s="27"/>
      <c r="I5" s="27"/>
    </row>
    <row r="6" customFormat="false" ht="64.95" hidden="false" customHeight="true" outlineLevel="0" collapsed="false">
      <c r="B6" s="28"/>
      <c r="C6" s="27" t="s">
        <v>30</v>
      </c>
      <c r="D6" s="27" t="s">
        <v>10</v>
      </c>
      <c r="E6" s="27" t="s">
        <v>31</v>
      </c>
      <c r="F6" s="27" t="s">
        <v>32</v>
      </c>
      <c r="G6" s="27" t="s">
        <v>33</v>
      </c>
      <c r="H6" s="27" t="s">
        <v>34</v>
      </c>
      <c r="I6" s="27" t="s">
        <v>11</v>
      </c>
    </row>
    <row r="7" customFormat="false" ht="42.5" hidden="false" customHeight="true" outlineLevel="0" collapsed="false">
      <c r="A7" s="29" t="s">
        <v>35</v>
      </c>
      <c r="B7" s="29" t="s">
        <v>36</v>
      </c>
      <c r="C7" s="30" t="s">
        <v>378</v>
      </c>
      <c r="D7" s="31" t="s">
        <v>37</v>
      </c>
      <c r="E7" s="32" t="s">
        <v>38</v>
      </c>
      <c r="F7" s="32" t="s">
        <v>39</v>
      </c>
      <c r="G7" s="32" t="n">
        <v>40</v>
      </c>
      <c r="H7" s="32"/>
      <c r="I7" s="33" t="n">
        <f aca="false">H7*G7</f>
        <v>0</v>
      </c>
    </row>
    <row r="8" customFormat="false" ht="39.5" hidden="false" customHeight="false" outlineLevel="0" collapsed="false">
      <c r="A8" s="29"/>
      <c r="B8" s="29"/>
      <c r="C8" s="30" t="s">
        <v>379</v>
      </c>
      <c r="D8" s="31" t="s">
        <v>40</v>
      </c>
      <c r="E8" s="32" t="s">
        <v>38</v>
      </c>
      <c r="F8" s="32" t="s">
        <v>39</v>
      </c>
      <c r="G8" s="32" t="n">
        <v>40</v>
      </c>
      <c r="H8" s="32"/>
      <c r="I8" s="33" t="n">
        <f aca="false">H8*G8</f>
        <v>0</v>
      </c>
      <c r="J8" s="34" t="s">
        <v>41</v>
      </c>
    </row>
    <row r="9" customFormat="false" ht="14.5" hidden="false" customHeight="false" outlineLevel="0" collapsed="false">
      <c r="A9" s="29"/>
      <c r="B9" s="29"/>
      <c r="C9" s="30" t="s">
        <v>380</v>
      </c>
      <c r="D9" s="31" t="s">
        <v>42</v>
      </c>
      <c r="E9" s="32" t="s">
        <v>38</v>
      </c>
      <c r="F9" s="32" t="s">
        <v>39</v>
      </c>
      <c r="G9" s="32" t="n">
        <v>40</v>
      </c>
      <c r="H9" s="32"/>
      <c r="I9" s="33" t="n">
        <f aca="false">H9*G9</f>
        <v>0</v>
      </c>
      <c r="J9" s="34" t="s">
        <v>41</v>
      </c>
    </row>
    <row r="10" customFormat="false" ht="27" hidden="false" customHeight="false" outlineLevel="0" collapsed="false">
      <c r="A10" s="29"/>
      <c r="B10" s="29"/>
      <c r="C10" s="30" t="s">
        <v>381</v>
      </c>
      <c r="D10" s="31" t="s">
        <v>43</v>
      </c>
      <c r="E10" s="32" t="s">
        <v>38</v>
      </c>
      <c r="F10" s="32" t="s">
        <v>44</v>
      </c>
      <c r="G10" s="32" t="n">
        <v>30</v>
      </c>
      <c r="H10" s="32"/>
      <c r="I10" s="33" t="n">
        <f aca="false">H10*G10</f>
        <v>0</v>
      </c>
      <c r="J10" s="34" t="s">
        <v>41</v>
      </c>
    </row>
    <row r="11" customFormat="false" ht="27" hidden="false" customHeight="false" outlineLevel="0" collapsed="false">
      <c r="A11" s="29"/>
      <c r="B11" s="29"/>
      <c r="C11" s="30" t="s">
        <v>382</v>
      </c>
      <c r="D11" s="31" t="s">
        <v>45</v>
      </c>
      <c r="E11" s="32" t="s">
        <v>38</v>
      </c>
      <c r="F11" s="32" t="s">
        <v>46</v>
      </c>
      <c r="G11" s="32" t="n">
        <v>20</v>
      </c>
      <c r="H11" s="32"/>
      <c r="I11" s="33" t="n">
        <f aca="false">H11*G11</f>
        <v>0</v>
      </c>
      <c r="J11" s="34" t="s">
        <v>41</v>
      </c>
    </row>
    <row r="12" customFormat="false" ht="39.5" hidden="false" customHeight="false" outlineLevel="0" collapsed="false">
      <c r="A12" s="29"/>
      <c r="B12" s="29"/>
      <c r="C12" s="30" t="s">
        <v>383</v>
      </c>
      <c r="D12" s="31" t="s">
        <v>47</v>
      </c>
      <c r="E12" s="32" t="s">
        <v>48</v>
      </c>
      <c r="F12" s="32" t="s">
        <v>46</v>
      </c>
      <c r="G12" s="32" t="n">
        <v>20</v>
      </c>
      <c r="H12" s="32"/>
      <c r="I12" s="33" t="n">
        <f aca="false">H12*G12</f>
        <v>0</v>
      </c>
      <c r="J12" s="34" t="s">
        <v>41</v>
      </c>
    </row>
    <row r="13" customFormat="false" ht="27" hidden="false" customHeight="false" outlineLevel="0" collapsed="false">
      <c r="A13" s="29"/>
      <c r="B13" s="29"/>
      <c r="C13" s="30" t="s">
        <v>384</v>
      </c>
      <c r="D13" s="31" t="s">
        <v>49</v>
      </c>
      <c r="E13" s="32" t="s">
        <v>48</v>
      </c>
      <c r="F13" s="32" t="s">
        <v>50</v>
      </c>
      <c r="G13" s="32" t="n">
        <v>50</v>
      </c>
      <c r="H13" s="32"/>
      <c r="I13" s="33" t="n">
        <f aca="false">H13*G13</f>
        <v>0</v>
      </c>
      <c r="J13" s="34" t="s">
        <v>41</v>
      </c>
    </row>
    <row r="14" customFormat="false" ht="34.95" hidden="false" customHeight="true" outlineLevel="0" collapsed="false">
      <c r="A14" s="29"/>
      <c r="B14" s="29" t="s">
        <v>51</v>
      </c>
      <c r="C14" s="30" t="s">
        <v>385</v>
      </c>
      <c r="D14" s="31" t="s">
        <v>52</v>
      </c>
      <c r="E14" s="32" t="s">
        <v>38</v>
      </c>
      <c r="F14" s="32" t="s">
        <v>53</v>
      </c>
      <c r="G14" s="32" t="n">
        <v>10</v>
      </c>
      <c r="H14" s="32"/>
      <c r="I14" s="33" t="n">
        <f aca="false">H14*G14</f>
        <v>0</v>
      </c>
      <c r="J14" s="34" t="s">
        <v>41</v>
      </c>
    </row>
    <row r="15" customFormat="false" ht="27" hidden="false" customHeight="false" outlineLevel="0" collapsed="false">
      <c r="A15" s="29"/>
      <c r="B15" s="29"/>
      <c r="C15" s="30" t="s">
        <v>386</v>
      </c>
      <c r="D15" s="31" t="s">
        <v>54</v>
      </c>
      <c r="E15" s="32" t="s">
        <v>38</v>
      </c>
      <c r="F15" s="32" t="s">
        <v>53</v>
      </c>
      <c r="G15" s="32" t="n">
        <v>10</v>
      </c>
      <c r="H15" s="32"/>
      <c r="I15" s="33" t="n">
        <f aca="false">H15*G15</f>
        <v>0</v>
      </c>
      <c r="J15" s="34" t="s">
        <v>41</v>
      </c>
    </row>
    <row r="16" customFormat="false" ht="27" hidden="false" customHeight="false" outlineLevel="0" collapsed="false">
      <c r="A16" s="29"/>
      <c r="B16" s="29"/>
      <c r="C16" s="30" t="s">
        <v>387</v>
      </c>
      <c r="D16" s="31" t="s">
        <v>55</v>
      </c>
      <c r="E16" s="32" t="s">
        <v>38</v>
      </c>
      <c r="F16" s="32" t="s">
        <v>53</v>
      </c>
      <c r="G16" s="32" t="n">
        <v>10</v>
      </c>
      <c r="H16" s="32"/>
      <c r="I16" s="33" t="n">
        <f aca="false">H16*G16</f>
        <v>0</v>
      </c>
      <c r="J16" s="34" t="s">
        <v>41</v>
      </c>
    </row>
    <row r="17" customFormat="false" ht="27" hidden="false" customHeight="false" outlineLevel="0" collapsed="false">
      <c r="A17" s="29"/>
      <c r="B17" s="29"/>
      <c r="C17" s="30" t="s">
        <v>388</v>
      </c>
      <c r="D17" s="31" t="s">
        <v>56</v>
      </c>
      <c r="E17" s="32" t="s">
        <v>38</v>
      </c>
      <c r="F17" s="32" t="s">
        <v>53</v>
      </c>
      <c r="G17" s="32" t="n">
        <v>10</v>
      </c>
      <c r="H17" s="32"/>
      <c r="I17" s="33" t="n">
        <f aca="false">H17*G17</f>
        <v>0</v>
      </c>
      <c r="J17" s="34" t="s">
        <v>41</v>
      </c>
    </row>
    <row r="18" customFormat="false" ht="15.75" hidden="false" customHeight="true" outlineLevel="0" collapsed="false">
      <c r="A18" s="29"/>
      <c r="B18" s="29" t="s">
        <v>57</v>
      </c>
      <c r="C18" s="30" t="s">
        <v>389</v>
      </c>
      <c r="D18" s="31" t="s">
        <v>58</v>
      </c>
      <c r="E18" s="32" t="s">
        <v>38</v>
      </c>
      <c r="F18" s="32" t="s">
        <v>44</v>
      </c>
      <c r="G18" s="32" t="n">
        <v>30</v>
      </c>
      <c r="H18" s="32"/>
      <c r="I18" s="33" t="n">
        <f aca="false">H18*G18</f>
        <v>0</v>
      </c>
      <c r="J18" s="34" t="s">
        <v>41</v>
      </c>
    </row>
    <row r="19" customFormat="false" ht="27" hidden="false" customHeight="false" outlineLevel="0" collapsed="false">
      <c r="A19" s="29"/>
      <c r="B19" s="29"/>
      <c r="C19" s="30" t="s">
        <v>390</v>
      </c>
      <c r="D19" s="31" t="s">
        <v>60</v>
      </c>
      <c r="E19" s="32" t="s">
        <v>38</v>
      </c>
      <c r="F19" s="32" t="s">
        <v>46</v>
      </c>
      <c r="G19" s="32" t="n">
        <v>20</v>
      </c>
      <c r="H19" s="32"/>
      <c r="I19" s="33" t="n">
        <f aca="false">H19*G19</f>
        <v>0</v>
      </c>
      <c r="J19" s="34" t="s">
        <v>41</v>
      </c>
    </row>
    <row r="20" customFormat="false" ht="27" hidden="false" customHeight="false" outlineLevel="0" collapsed="false">
      <c r="A20" s="29"/>
      <c r="B20" s="29"/>
      <c r="C20" s="30" t="s">
        <v>391</v>
      </c>
      <c r="D20" s="31" t="s">
        <v>62</v>
      </c>
      <c r="E20" s="32" t="s">
        <v>38</v>
      </c>
      <c r="F20" s="32" t="s">
        <v>46</v>
      </c>
      <c r="G20" s="32" t="n">
        <v>20</v>
      </c>
      <c r="H20" s="32"/>
      <c r="I20" s="33" t="n">
        <f aca="false">H20*G20</f>
        <v>0</v>
      </c>
      <c r="J20" s="34" t="s">
        <v>41</v>
      </c>
    </row>
    <row r="21" customFormat="false" ht="27" hidden="false" customHeight="false" outlineLevel="0" collapsed="false">
      <c r="A21" s="29"/>
      <c r="B21" s="29"/>
      <c r="C21" s="30" t="s">
        <v>392</v>
      </c>
      <c r="D21" s="31" t="s">
        <v>64</v>
      </c>
      <c r="E21" s="32" t="s">
        <v>38</v>
      </c>
      <c r="F21" s="32" t="s">
        <v>39</v>
      </c>
      <c r="G21" s="32" t="n">
        <v>40</v>
      </c>
      <c r="H21" s="32"/>
      <c r="I21" s="33" t="n">
        <f aca="false">H21*G21</f>
        <v>0</v>
      </c>
      <c r="J21" s="34" t="s">
        <v>41</v>
      </c>
    </row>
    <row r="22" customFormat="false" ht="27" hidden="false" customHeight="false" outlineLevel="0" collapsed="false">
      <c r="A22" s="29"/>
      <c r="B22" s="29"/>
      <c r="C22" s="30" t="s">
        <v>393</v>
      </c>
      <c r="D22" s="31" t="s">
        <v>66</v>
      </c>
      <c r="E22" s="32" t="s">
        <v>38</v>
      </c>
      <c r="F22" s="32" t="s">
        <v>46</v>
      </c>
      <c r="G22" s="32" t="n">
        <v>20</v>
      </c>
      <c r="H22" s="32"/>
      <c r="I22" s="33" t="n">
        <f aca="false">H22*G22</f>
        <v>0</v>
      </c>
      <c r="J22" s="34" t="s">
        <v>41</v>
      </c>
    </row>
    <row r="23" customFormat="false" ht="14.5" hidden="false" customHeight="false" outlineLevel="0" collapsed="false">
      <c r="A23" s="29"/>
      <c r="B23" s="29"/>
      <c r="C23" s="30" t="s">
        <v>394</v>
      </c>
      <c r="D23" s="31" t="s">
        <v>68</v>
      </c>
      <c r="E23" s="32" t="s">
        <v>38</v>
      </c>
      <c r="F23" s="32" t="s">
        <v>39</v>
      </c>
      <c r="G23" s="32" t="n">
        <v>40</v>
      </c>
      <c r="H23" s="32"/>
      <c r="I23" s="33" t="n">
        <f aca="false">H23*G23</f>
        <v>0</v>
      </c>
      <c r="J23" s="34" t="s">
        <v>41</v>
      </c>
    </row>
    <row r="24" customFormat="false" ht="27" hidden="false" customHeight="false" outlineLevel="0" collapsed="false">
      <c r="A24" s="29"/>
      <c r="B24" s="29" t="s">
        <v>69</v>
      </c>
      <c r="C24" s="30" t="s">
        <v>395</v>
      </c>
      <c r="D24" s="31" t="s">
        <v>71</v>
      </c>
      <c r="E24" s="32" t="s">
        <v>38</v>
      </c>
      <c r="F24" s="32" t="s">
        <v>53</v>
      </c>
      <c r="G24" s="32" t="n">
        <v>10</v>
      </c>
      <c r="H24" s="32"/>
      <c r="I24" s="33" t="n">
        <f aca="false">H24*G24</f>
        <v>0</v>
      </c>
      <c r="J24" s="34" t="s">
        <v>41</v>
      </c>
    </row>
    <row r="25" customFormat="false" ht="27" hidden="false" customHeight="false" outlineLevel="0" collapsed="false">
      <c r="A25" s="29"/>
      <c r="B25" s="29" t="s">
        <v>72</v>
      </c>
      <c r="C25" s="30" t="s">
        <v>396</v>
      </c>
      <c r="D25" s="31" t="s">
        <v>74</v>
      </c>
      <c r="E25" s="32" t="s">
        <v>38</v>
      </c>
      <c r="F25" s="32" t="s">
        <v>53</v>
      </c>
      <c r="G25" s="32" t="n">
        <v>10</v>
      </c>
      <c r="H25" s="32"/>
      <c r="I25" s="33" t="n">
        <f aca="false">H25*G25</f>
        <v>0</v>
      </c>
      <c r="J25" s="34" t="s">
        <v>41</v>
      </c>
    </row>
    <row r="26" customFormat="false" ht="14.5" hidden="false" customHeight="true" outlineLevel="0" collapsed="false">
      <c r="A26" s="29"/>
      <c r="B26" s="29" t="s">
        <v>75</v>
      </c>
      <c r="C26" s="30" t="s">
        <v>397</v>
      </c>
      <c r="D26" s="31" t="s">
        <v>77</v>
      </c>
      <c r="E26" s="32" t="s">
        <v>38</v>
      </c>
      <c r="F26" s="32" t="s">
        <v>53</v>
      </c>
      <c r="G26" s="32" t="n">
        <v>10</v>
      </c>
      <c r="H26" s="32"/>
      <c r="I26" s="33" t="n">
        <f aca="false">H26*G26</f>
        <v>0</v>
      </c>
      <c r="J26" s="34" t="s">
        <v>41</v>
      </c>
    </row>
    <row r="27" customFormat="false" ht="14.5" hidden="false" customHeight="false" outlineLevel="0" collapsed="false">
      <c r="A27" s="29"/>
      <c r="B27" s="29"/>
      <c r="C27" s="30" t="s">
        <v>398</v>
      </c>
      <c r="D27" s="31" t="s">
        <v>79</v>
      </c>
      <c r="E27" s="32" t="s">
        <v>38</v>
      </c>
      <c r="F27" s="32" t="s">
        <v>46</v>
      </c>
      <c r="G27" s="32" t="n">
        <v>20</v>
      </c>
      <c r="H27" s="32"/>
      <c r="I27" s="33" t="n">
        <f aca="false">H27*G27</f>
        <v>0</v>
      </c>
      <c r="J27" s="34" t="s">
        <v>41</v>
      </c>
    </row>
    <row r="28" customFormat="false" ht="14.5" hidden="false" customHeight="false" outlineLevel="0" collapsed="false">
      <c r="A28" s="29"/>
      <c r="B28" s="29"/>
      <c r="C28" s="30" t="s">
        <v>399</v>
      </c>
      <c r="D28" s="31" t="s">
        <v>81</v>
      </c>
      <c r="E28" s="32" t="s">
        <v>38</v>
      </c>
      <c r="F28" s="32" t="s">
        <v>44</v>
      </c>
      <c r="G28" s="32" t="n">
        <v>30</v>
      </c>
      <c r="H28" s="32"/>
      <c r="I28" s="33" t="n">
        <f aca="false">H28*G28</f>
        <v>0</v>
      </c>
      <c r="J28" s="34" t="s">
        <v>41</v>
      </c>
    </row>
    <row r="29" customFormat="false" ht="14.5" hidden="false" customHeight="false" outlineLevel="0" collapsed="false">
      <c r="A29" s="29"/>
      <c r="B29" s="29"/>
      <c r="C29" s="30" t="s">
        <v>400</v>
      </c>
      <c r="D29" s="31" t="s">
        <v>83</v>
      </c>
      <c r="E29" s="32" t="s">
        <v>38</v>
      </c>
      <c r="F29" s="32" t="s">
        <v>53</v>
      </c>
      <c r="G29" s="32" t="n">
        <v>10</v>
      </c>
      <c r="H29" s="32"/>
      <c r="I29" s="33" t="n">
        <f aca="false">H29*G29</f>
        <v>0</v>
      </c>
      <c r="J29" s="34" t="s">
        <v>41</v>
      </c>
    </row>
    <row r="30" customFormat="false" ht="14.5" hidden="false" customHeight="false" outlineLevel="0" collapsed="false">
      <c r="A30" s="29"/>
      <c r="B30" s="29"/>
      <c r="C30" s="30" t="s">
        <v>401</v>
      </c>
      <c r="D30" s="31" t="s">
        <v>85</v>
      </c>
      <c r="E30" s="32" t="s">
        <v>38</v>
      </c>
      <c r="F30" s="32" t="s">
        <v>46</v>
      </c>
      <c r="G30" s="32" t="n">
        <v>20</v>
      </c>
      <c r="H30" s="32"/>
      <c r="I30" s="33" t="n">
        <f aca="false">H30*G30</f>
        <v>0</v>
      </c>
      <c r="J30" s="34" t="s">
        <v>41</v>
      </c>
    </row>
    <row r="31" customFormat="false" ht="14.5" hidden="false" customHeight="true" outlineLevel="0" collapsed="false">
      <c r="A31" s="29"/>
      <c r="B31" s="29" t="s">
        <v>86</v>
      </c>
      <c r="C31" s="30" t="s">
        <v>402</v>
      </c>
      <c r="D31" s="31" t="s">
        <v>88</v>
      </c>
      <c r="E31" s="32" t="s">
        <v>38</v>
      </c>
      <c r="F31" s="32" t="s">
        <v>46</v>
      </c>
      <c r="G31" s="32" t="n">
        <v>20</v>
      </c>
      <c r="H31" s="32"/>
      <c r="I31" s="33" t="n">
        <f aca="false">H31*G31</f>
        <v>0</v>
      </c>
      <c r="J31" s="34" t="s">
        <v>41</v>
      </c>
    </row>
    <row r="32" customFormat="false" ht="14.5" hidden="false" customHeight="false" outlineLevel="0" collapsed="false">
      <c r="A32" s="29"/>
      <c r="B32" s="29"/>
      <c r="C32" s="30" t="s">
        <v>403</v>
      </c>
      <c r="D32" s="31" t="s">
        <v>90</v>
      </c>
      <c r="E32" s="32" t="s">
        <v>38</v>
      </c>
      <c r="F32" s="32" t="s">
        <v>53</v>
      </c>
      <c r="G32" s="32" t="n">
        <v>10</v>
      </c>
      <c r="H32" s="32"/>
      <c r="I32" s="33" t="n">
        <f aca="false">H32*G32</f>
        <v>0</v>
      </c>
      <c r="J32" s="34" t="s">
        <v>41</v>
      </c>
    </row>
    <row r="33" customFormat="false" ht="14.5" hidden="false" customHeight="false" outlineLevel="0" collapsed="false">
      <c r="A33" s="29"/>
      <c r="B33" s="29"/>
      <c r="C33" s="30" t="s">
        <v>404</v>
      </c>
      <c r="D33" s="31" t="s">
        <v>92</v>
      </c>
      <c r="E33" s="32" t="s">
        <v>38</v>
      </c>
      <c r="F33" s="32" t="s">
        <v>53</v>
      </c>
      <c r="G33" s="32" t="n">
        <v>10</v>
      </c>
      <c r="H33" s="32"/>
      <c r="I33" s="33" t="n">
        <f aca="false">H33*G33</f>
        <v>0</v>
      </c>
      <c r="J33" s="34" t="s">
        <v>41</v>
      </c>
    </row>
    <row r="34" customFormat="false" ht="14.5" hidden="false" customHeight="false" outlineLevel="0" collapsed="false">
      <c r="A34" s="29"/>
      <c r="B34" s="29"/>
      <c r="C34" s="30" t="s">
        <v>405</v>
      </c>
      <c r="D34" s="31" t="s">
        <v>94</v>
      </c>
      <c r="E34" s="32" t="s">
        <v>38</v>
      </c>
      <c r="F34" s="32" t="s">
        <v>46</v>
      </c>
      <c r="G34" s="32" t="n">
        <v>20</v>
      </c>
      <c r="H34" s="32"/>
      <c r="I34" s="33" t="n">
        <f aca="false">H34*G34</f>
        <v>0</v>
      </c>
      <c r="J34" s="34" t="s">
        <v>41</v>
      </c>
    </row>
    <row r="35" customFormat="false" ht="14.5" hidden="false" customHeight="true" outlineLevel="0" collapsed="false">
      <c r="A35" s="29"/>
      <c r="B35" s="29" t="s">
        <v>95</v>
      </c>
      <c r="C35" s="30" t="s">
        <v>406</v>
      </c>
      <c r="D35" s="31" t="s">
        <v>97</v>
      </c>
      <c r="E35" s="32" t="s">
        <v>38</v>
      </c>
      <c r="F35" s="32" t="s">
        <v>98</v>
      </c>
      <c r="G35" s="32" t="n">
        <v>100</v>
      </c>
      <c r="H35" s="32"/>
      <c r="I35" s="33" t="n">
        <f aca="false">H35*G35</f>
        <v>0</v>
      </c>
      <c r="J35" s="34" t="s">
        <v>41</v>
      </c>
    </row>
    <row r="36" customFormat="false" ht="14.5" hidden="false" customHeight="false" outlineLevel="0" collapsed="false">
      <c r="A36" s="29"/>
      <c r="B36" s="29"/>
      <c r="C36" s="30" t="s">
        <v>407</v>
      </c>
      <c r="D36" s="31" t="s">
        <v>100</v>
      </c>
      <c r="E36" s="32" t="s">
        <v>38</v>
      </c>
      <c r="F36" s="32" t="s">
        <v>98</v>
      </c>
      <c r="G36" s="32" t="n">
        <v>100</v>
      </c>
      <c r="H36" s="32"/>
      <c r="I36" s="33" t="n">
        <f aca="false">H36*G36</f>
        <v>0</v>
      </c>
      <c r="J36" s="34" t="s">
        <v>41</v>
      </c>
    </row>
    <row r="37" customFormat="false" ht="14.5" hidden="false" customHeight="false" outlineLevel="0" collapsed="false">
      <c r="A37" s="29"/>
      <c r="B37" s="29"/>
      <c r="C37" s="30" t="s">
        <v>408</v>
      </c>
      <c r="D37" s="31" t="s">
        <v>102</v>
      </c>
      <c r="E37" s="32" t="s">
        <v>38</v>
      </c>
      <c r="F37" s="32" t="s">
        <v>98</v>
      </c>
      <c r="G37" s="32" t="n">
        <v>100</v>
      </c>
      <c r="H37" s="32"/>
      <c r="I37" s="33" t="n">
        <f aca="false">H37*G37</f>
        <v>0</v>
      </c>
      <c r="J37" s="34" t="s">
        <v>41</v>
      </c>
    </row>
    <row r="38" customFormat="false" ht="14.5" hidden="false" customHeight="false" outlineLevel="0" collapsed="false">
      <c r="A38" s="29"/>
      <c r="B38" s="29"/>
      <c r="C38" s="30" t="s">
        <v>409</v>
      </c>
      <c r="D38" s="31" t="s">
        <v>104</v>
      </c>
      <c r="E38" s="32" t="s">
        <v>38</v>
      </c>
      <c r="F38" s="32" t="s">
        <v>98</v>
      </c>
      <c r="G38" s="32" t="n">
        <v>100</v>
      </c>
      <c r="H38" s="32"/>
      <c r="I38" s="33" t="n">
        <f aca="false">H38*G38</f>
        <v>0</v>
      </c>
      <c r="J38" s="34" t="s">
        <v>41</v>
      </c>
    </row>
    <row r="39" customFormat="false" ht="14.5" hidden="false" customHeight="false" outlineLevel="0" collapsed="false">
      <c r="A39" s="29"/>
      <c r="B39" s="29"/>
      <c r="C39" s="30" t="s">
        <v>410</v>
      </c>
      <c r="D39" s="31" t="s">
        <v>106</v>
      </c>
      <c r="E39" s="32" t="s">
        <v>38</v>
      </c>
      <c r="F39" s="32" t="s">
        <v>98</v>
      </c>
      <c r="G39" s="32" t="n">
        <v>100</v>
      </c>
      <c r="H39" s="32"/>
      <c r="I39" s="33" t="n">
        <f aca="false">H39*G39</f>
        <v>0</v>
      </c>
      <c r="J39" s="34" t="s">
        <v>41</v>
      </c>
    </row>
    <row r="40" customFormat="false" ht="39.5" hidden="false" customHeight="false" outlineLevel="0" collapsed="false">
      <c r="A40" s="29"/>
      <c r="B40" s="29" t="s">
        <v>107</v>
      </c>
      <c r="C40" s="30" t="s">
        <v>411</v>
      </c>
      <c r="D40" s="31" t="s">
        <v>109</v>
      </c>
      <c r="E40" s="32" t="s">
        <v>38</v>
      </c>
      <c r="F40" s="32" t="s">
        <v>46</v>
      </c>
      <c r="G40" s="32" t="n">
        <v>20</v>
      </c>
      <c r="H40" s="32"/>
      <c r="I40" s="33" t="n">
        <f aca="false">H40*G40</f>
        <v>0</v>
      </c>
      <c r="J40" s="34" t="s">
        <v>41</v>
      </c>
    </row>
    <row r="41" customFormat="false" ht="14.5" hidden="false" customHeight="true" outlineLevel="0" collapsed="false">
      <c r="A41" s="29" t="s">
        <v>110</v>
      </c>
      <c r="B41" s="29" t="s">
        <v>57</v>
      </c>
      <c r="C41" s="30" t="s">
        <v>412</v>
      </c>
      <c r="D41" s="31" t="s">
        <v>112</v>
      </c>
      <c r="E41" s="32" t="s">
        <v>38</v>
      </c>
      <c r="F41" s="32" t="s">
        <v>46</v>
      </c>
      <c r="G41" s="32" t="n">
        <v>20</v>
      </c>
      <c r="H41" s="32"/>
      <c r="I41" s="33" t="n">
        <f aca="false">H41*G41</f>
        <v>0</v>
      </c>
      <c r="J41" s="34" t="s">
        <v>41</v>
      </c>
    </row>
    <row r="42" customFormat="false" ht="15.75" hidden="false" customHeight="true" outlineLevel="0" collapsed="false">
      <c r="A42" s="29"/>
      <c r="B42" s="29"/>
      <c r="C42" s="30" t="s">
        <v>413</v>
      </c>
      <c r="D42" s="31" t="s">
        <v>114</v>
      </c>
      <c r="E42" s="32" t="s">
        <v>38</v>
      </c>
      <c r="F42" s="32" t="s">
        <v>46</v>
      </c>
      <c r="G42" s="32" t="n">
        <v>20</v>
      </c>
      <c r="H42" s="32"/>
      <c r="I42" s="33" t="n">
        <f aca="false">H42*G42</f>
        <v>0</v>
      </c>
      <c r="J42" s="34" t="s">
        <v>41</v>
      </c>
    </row>
    <row r="43" customFormat="false" ht="14.5" hidden="false" customHeight="false" outlineLevel="0" collapsed="false">
      <c r="A43" s="29"/>
      <c r="B43" s="29"/>
      <c r="C43" s="30" t="s">
        <v>414</v>
      </c>
      <c r="D43" s="31" t="s">
        <v>116</v>
      </c>
      <c r="E43" s="32" t="s">
        <v>38</v>
      </c>
      <c r="F43" s="32" t="s">
        <v>46</v>
      </c>
      <c r="G43" s="32" t="n">
        <v>20</v>
      </c>
      <c r="H43" s="32"/>
      <c r="I43" s="33" t="n">
        <f aca="false">H43*G43</f>
        <v>0</v>
      </c>
      <c r="J43" s="34" t="s">
        <v>41</v>
      </c>
    </row>
    <row r="44" customFormat="false" ht="14.5" hidden="false" customHeight="false" outlineLevel="0" collapsed="false">
      <c r="A44" s="29"/>
      <c r="B44" s="29"/>
      <c r="C44" s="30" t="s">
        <v>415</v>
      </c>
      <c r="D44" s="31" t="s">
        <v>118</v>
      </c>
      <c r="E44" s="32" t="s">
        <v>38</v>
      </c>
      <c r="F44" s="32" t="s">
        <v>46</v>
      </c>
      <c r="G44" s="32" t="n">
        <v>20</v>
      </c>
      <c r="H44" s="32"/>
      <c r="I44" s="33" t="n">
        <f aca="false">H44*G44</f>
        <v>0</v>
      </c>
      <c r="J44" s="34" t="s">
        <v>41</v>
      </c>
    </row>
    <row r="45" customFormat="false" ht="27" hidden="false" customHeight="false" outlineLevel="0" collapsed="false">
      <c r="A45" s="29"/>
      <c r="B45" s="29"/>
      <c r="C45" s="30" t="s">
        <v>416</v>
      </c>
      <c r="D45" s="31" t="s">
        <v>120</v>
      </c>
      <c r="E45" s="32" t="s">
        <v>38</v>
      </c>
      <c r="F45" s="32" t="s">
        <v>46</v>
      </c>
      <c r="G45" s="32" t="n">
        <v>20</v>
      </c>
      <c r="H45" s="32"/>
      <c r="I45" s="33" t="n">
        <f aca="false">H45*G45</f>
        <v>0</v>
      </c>
      <c r="J45" s="34" t="s">
        <v>41</v>
      </c>
    </row>
    <row r="46" customFormat="false" ht="14.5" hidden="false" customHeight="false" outlineLevel="0" collapsed="false">
      <c r="A46" s="29"/>
      <c r="B46" s="29"/>
      <c r="C46" s="30" t="s">
        <v>417</v>
      </c>
      <c r="D46" s="31" t="s">
        <v>122</v>
      </c>
      <c r="E46" s="32" t="s">
        <v>38</v>
      </c>
      <c r="F46" s="32" t="s">
        <v>46</v>
      </c>
      <c r="G46" s="32" t="n">
        <v>20</v>
      </c>
      <c r="H46" s="32"/>
      <c r="I46" s="33" t="n">
        <f aca="false">H46*G46</f>
        <v>0</v>
      </c>
      <c r="J46" s="34" t="s">
        <v>41</v>
      </c>
    </row>
    <row r="47" customFormat="false" ht="28.7" hidden="false" customHeight="true" outlineLevel="0" collapsed="false">
      <c r="A47" s="29"/>
      <c r="B47" s="29"/>
      <c r="C47" s="30" t="s">
        <v>418</v>
      </c>
      <c r="D47" s="31" t="s">
        <v>124</v>
      </c>
      <c r="E47" s="32" t="s">
        <v>38</v>
      </c>
      <c r="F47" s="32" t="s">
        <v>46</v>
      </c>
      <c r="G47" s="32" t="n">
        <v>20</v>
      </c>
      <c r="H47" s="32"/>
      <c r="I47" s="33" t="n">
        <f aca="false">H47*G47</f>
        <v>0</v>
      </c>
      <c r="J47" s="34" t="s">
        <v>41</v>
      </c>
    </row>
    <row r="48" customFormat="false" ht="27" hidden="false" customHeight="false" outlineLevel="0" collapsed="false">
      <c r="A48" s="29"/>
      <c r="B48" s="29"/>
      <c r="C48" s="30" t="s">
        <v>419</v>
      </c>
      <c r="D48" s="31" t="s">
        <v>126</v>
      </c>
      <c r="E48" s="32" t="s">
        <v>38</v>
      </c>
      <c r="F48" s="32" t="s">
        <v>46</v>
      </c>
      <c r="G48" s="32" t="n">
        <v>20</v>
      </c>
      <c r="H48" s="32"/>
      <c r="I48" s="33" t="n">
        <f aca="false">H48*G48</f>
        <v>0</v>
      </c>
      <c r="J48" s="34" t="s">
        <v>41</v>
      </c>
    </row>
    <row r="49" customFormat="false" ht="14.5" hidden="false" customHeight="false" outlineLevel="0" collapsed="false">
      <c r="A49" s="29"/>
      <c r="B49" s="29"/>
      <c r="C49" s="30" t="s">
        <v>420</v>
      </c>
      <c r="D49" s="31" t="s">
        <v>128</v>
      </c>
      <c r="E49" s="32" t="s">
        <v>38</v>
      </c>
      <c r="F49" s="32" t="s">
        <v>53</v>
      </c>
      <c r="G49" s="32" t="n">
        <v>10</v>
      </c>
      <c r="H49" s="32"/>
      <c r="I49" s="33" t="n">
        <f aca="false">H49*G49</f>
        <v>0</v>
      </c>
      <c r="J49" s="34" t="s">
        <v>41</v>
      </c>
    </row>
    <row r="50" customFormat="false" ht="27" hidden="false" customHeight="false" outlineLevel="0" collapsed="false">
      <c r="A50" s="29"/>
      <c r="B50" s="29"/>
      <c r="C50" s="30" t="s">
        <v>421</v>
      </c>
      <c r="D50" s="31" t="s">
        <v>130</v>
      </c>
      <c r="E50" s="32" t="s">
        <v>38</v>
      </c>
      <c r="F50" s="32" t="s">
        <v>53</v>
      </c>
      <c r="G50" s="32" t="n">
        <v>10</v>
      </c>
      <c r="H50" s="32"/>
      <c r="I50" s="33" t="n">
        <f aca="false">H50*G50</f>
        <v>0</v>
      </c>
      <c r="J50" s="34" t="s">
        <v>41</v>
      </c>
    </row>
    <row r="51" customFormat="false" ht="22.75" hidden="false" customHeight="true" outlineLevel="0" collapsed="false">
      <c r="A51" s="29"/>
      <c r="B51" s="29"/>
      <c r="C51" s="30" t="s">
        <v>422</v>
      </c>
      <c r="D51" s="31" t="s">
        <v>132</v>
      </c>
      <c r="E51" s="32" t="s">
        <v>38</v>
      </c>
      <c r="F51" s="32" t="s">
        <v>53</v>
      </c>
      <c r="G51" s="32" t="n">
        <v>10</v>
      </c>
      <c r="H51" s="32"/>
      <c r="I51" s="33" t="n">
        <f aca="false">H51*G51</f>
        <v>0</v>
      </c>
      <c r="J51" s="34" t="s">
        <v>41</v>
      </c>
    </row>
    <row r="52" customFormat="false" ht="27" hidden="false" customHeight="false" outlineLevel="0" collapsed="false">
      <c r="A52" s="29"/>
      <c r="B52" s="29"/>
      <c r="C52" s="30" t="s">
        <v>423</v>
      </c>
      <c r="D52" s="31" t="s">
        <v>134</v>
      </c>
      <c r="E52" s="32" t="s">
        <v>38</v>
      </c>
      <c r="F52" s="32" t="s">
        <v>46</v>
      </c>
      <c r="G52" s="32" t="n">
        <v>20</v>
      </c>
      <c r="H52" s="32"/>
      <c r="I52" s="33" t="n">
        <f aca="false">H52*G52</f>
        <v>0</v>
      </c>
      <c r="J52" s="34" t="s">
        <v>41</v>
      </c>
    </row>
    <row r="53" customFormat="false" ht="27" hidden="false" customHeight="false" outlineLevel="0" collapsed="false">
      <c r="A53" s="29"/>
      <c r="B53" s="29"/>
      <c r="C53" s="30" t="s">
        <v>424</v>
      </c>
      <c r="D53" s="31" t="s">
        <v>136</v>
      </c>
      <c r="E53" s="32" t="s">
        <v>38</v>
      </c>
      <c r="F53" s="32" t="s">
        <v>46</v>
      </c>
      <c r="G53" s="32" t="n">
        <v>20</v>
      </c>
      <c r="H53" s="32"/>
      <c r="I53" s="33" t="n">
        <f aca="false">H53*G53</f>
        <v>0</v>
      </c>
      <c r="J53" s="34" t="s">
        <v>41</v>
      </c>
    </row>
    <row r="54" customFormat="false" ht="27" hidden="false" customHeight="false" outlineLevel="0" collapsed="false">
      <c r="A54" s="29"/>
      <c r="B54" s="29"/>
      <c r="C54" s="30" t="s">
        <v>425</v>
      </c>
      <c r="D54" s="31" t="s">
        <v>138</v>
      </c>
      <c r="E54" s="32" t="s">
        <v>38</v>
      </c>
      <c r="F54" s="32" t="s">
        <v>44</v>
      </c>
      <c r="G54" s="32" t="n">
        <v>30</v>
      </c>
      <c r="H54" s="32"/>
      <c r="I54" s="33" t="n">
        <f aca="false">H54*G54</f>
        <v>0</v>
      </c>
      <c r="J54" s="34" t="s">
        <v>41</v>
      </c>
    </row>
    <row r="55" customFormat="false" ht="27" hidden="false" customHeight="false" outlineLevel="0" collapsed="false">
      <c r="A55" s="29"/>
      <c r="B55" s="29"/>
      <c r="C55" s="30" t="s">
        <v>426</v>
      </c>
      <c r="D55" s="31" t="s">
        <v>140</v>
      </c>
      <c r="E55" s="32" t="s">
        <v>38</v>
      </c>
      <c r="F55" s="32" t="s">
        <v>53</v>
      </c>
      <c r="G55" s="32" t="n">
        <v>10</v>
      </c>
      <c r="H55" s="32"/>
      <c r="I55" s="33" t="n">
        <f aca="false">H55*G55</f>
        <v>0</v>
      </c>
      <c r="J55" s="34" t="s">
        <v>41</v>
      </c>
    </row>
    <row r="56" customFormat="false" ht="14.5" hidden="false" customHeight="false" outlineLevel="0" collapsed="false">
      <c r="A56" s="29"/>
      <c r="B56" s="29"/>
      <c r="C56" s="30" t="s">
        <v>427</v>
      </c>
      <c r="D56" s="31" t="s">
        <v>142</v>
      </c>
      <c r="E56" s="32" t="s">
        <v>38</v>
      </c>
      <c r="F56" s="32" t="s">
        <v>53</v>
      </c>
      <c r="G56" s="32" t="n">
        <v>10</v>
      </c>
      <c r="H56" s="32"/>
      <c r="I56" s="33" t="n">
        <f aca="false">H56*G56</f>
        <v>0</v>
      </c>
      <c r="J56" s="34" t="s">
        <v>41</v>
      </c>
    </row>
    <row r="57" customFormat="false" ht="14.5" hidden="false" customHeight="false" outlineLevel="0" collapsed="false">
      <c r="A57" s="29"/>
      <c r="B57" s="29"/>
      <c r="C57" s="30" t="s">
        <v>428</v>
      </c>
      <c r="D57" s="31" t="s">
        <v>144</v>
      </c>
      <c r="E57" s="32" t="s">
        <v>38</v>
      </c>
      <c r="F57" s="32" t="s">
        <v>46</v>
      </c>
      <c r="G57" s="32" t="n">
        <v>20</v>
      </c>
      <c r="H57" s="32"/>
      <c r="I57" s="33" t="n">
        <f aca="false">H57*G57</f>
        <v>0</v>
      </c>
      <c r="J57" s="34" t="s">
        <v>41</v>
      </c>
    </row>
    <row r="58" customFormat="false" ht="27" hidden="false" customHeight="false" outlineLevel="0" collapsed="false">
      <c r="A58" s="29"/>
      <c r="B58" s="29"/>
      <c r="C58" s="30" t="s">
        <v>429</v>
      </c>
      <c r="D58" s="31" t="s">
        <v>146</v>
      </c>
      <c r="E58" s="32" t="s">
        <v>38</v>
      </c>
      <c r="F58" s="32" t="s">
        <v>53</v>
      </c>
      <c r="G58" s="32" t="n">
        <v>10</v>
      </c>
      <c r="H58" s="32"/>
      <c r="I58" s="33" t="n">
        <f aca="false">H58*G58</f>
        <v>0</v>
      </c>
      <c r="J58" s="34" t="s">
        <v>41</v>
      </c>
    </row>
    <row r="59" customFormat="false" ht="27" hidden="false" customHeight="false" outlineLevel="0" collapsed="false">
      <c r="A59" s="29"/>
      <c r="B59" s="29"/>
      <c r="C59" s="30" t="s">
        <v>430</v>
      </c>
      <c r="D59" s="31" t="s">
        <v>148</v>
      </c>
      <c r="E59" s="32" t="s">
        <v>38</v>
      </c>
      <c r="F59" s="32" t="s">
        <v>149</v>
      </c>
      <c r="G59" s="32" t="n">
        <v>5</v>
      </c>
      <c r="H59" s="32"/>
      <c r="I59" s="33" t="n">
        <f aca="false">H59*G59</f>
        <v>0</v>
      </c>
      <c r="J59" s="34" t="s">
        <v>41</v>
      </c>
    </row>
    <row r="60" customFormat="false" ht="27" hidden="false" customHeight="false" outlineLevel="0" collapsed="false">
      <c r="A60" s="29"/>
      <c r="B60" s="29" t="s">
        <v>150</v>
      </c>
      <c r="C60" s="30" t="s">
        <v>431</v>
      </c>
      <c r="D60" s="31" t="s">
        <v>152</v>
      </c>
      <c r="E60" s="32" t="s">
        <v>38</v>
      </c>
      <c r="F60" s="32" t="s">
        <v>149</v>
      </c>
      <c r="G60" s="32" t="n">
        <v>5</v>
      </c>
      <c r="H60" s="32"/>
      <c r="I60" s="33" t="n">
        <f aca="false">H60*G60</f>
        <v>0</v>
      </c>
      <c r="J60" s="34" t="s">
        <v>41</v>
      </c>
    </row>
    <row r="61" customFormat="false" ht="26.85" hidden="false" customHeight="true" outlineLevel="0" collapsed="false">
      <c r="A61" s="29"/>
      <c r="B61" s="29" t="s">
        <v>153</v>
      </c>
      <c r="C61" s="30" t="s">
        <v>432</v>
      </c>
      <c r="D61" s="31" t="s">
        <v>155</v>
      </c>
      <c r="E61" s="32" t="s">
        <v>38</v>
      </c>
      <c r="F61" s="32" t="s">
        <v>149</v>
      </c>
      <c r="G61" s="32" t="n">
        <v>5</v>
      </c>
      <c r="H61" s="32"/>
      <c r="I61" s="33" t="n">
        <f aca="false">H61*G61</f>
        <v>0</v>
      </c>
    </row>
    <row r="62" customFormat="false" ht="14.5" hidden="false" customHeight="false" outlineLevel="0" collapsed="false">
      <c r="A62" s="29"/>
      <c r="B62" s="29"/>
      <c r="C62" s="30" t="s">
        <v>433</v>
      </c>
      <c r="D62" s="31" t="s">
        <v>157</v>
      </c>
      <c r="E62" s="32" t="s">
        <v>38</v>
      </c>
      <c r="F62" s="32" t="s">
        <v>149</v>
      </c>
      <c r="G62" s="32" t="n">
        <v>5</v>
      </c>
      <c r="H62" s="32"/>
      <c r="I62" s="33" t="n">
        <f aca="false">H62*G62</f>
        <v>0</v>
      </c>
      <c r="J62" s="34" t="s">
        <v>41</v>
      </c>
    </row>
    <row r="63" customFormat="false" ht="14.5" hidden="false" customHeight="false" outlineLevel="0" collapsed="false">
      <c r="A63" s="29"/>
      <c r="B63" s="29"/>
      <c r="C63" s="30" t="s">
        <v>434</v>
      </c>
      <c r="D63" s="31" t="s">
        <v>159</v>
      </c>
      <c r="E63" s="32" t="s">
        <v>38</v>
      </c>
      <c r="F63" s="32" t="s">
        <v>149</v>
      </c>
      <c r="G63" s="32" t="n">
        <v>5</v>
      </c>
      <c r="H63" s="32"/>
      <c r="I63" s="33" t="n">
        <f aca="false">H63*G63</f>
        <v>0</v>
      </c>
      <c r="J63" s="34" t="s">
        <v>41</v>
      </c>
    </row>
    <row r="64" customFormat="false" ht="14.5" hidden="false" customHeight="false" outlineLevel="0" collapsed="false">
      <c r="A64" s="29"/>
      <c r="B64" s="29"/>
      <c r="C64" s="30" t="s">
        <v>435</v>
      </c>
      <c r="D64" s="31" t="s">
        <v>161</v>
      </c>
      <c r="E64" s="32" t="s">
        <v>38</v>
      </c>
      <c r="F64" s="32" t="s">
        <v>149</v>
      </c>
      <c r="G64" s="32" t="n">
        <v>5</v>
      </c>
      <c r="H64" s="32"/>
      <c r="I64" s="33" t="n">
        <f aca="false">H64*G64</f>
        <v>0</v>
      </c>
      <c r="J64" s="34" t="s">
        <v>41</v>
      </c>
    </row>
    <row r="65" customFormat="false" ht="14.5" hidden="false" customHeight="true" outlineLevel="0" collapsed="false">
      <c r="A65" s="29"/>
      <c r="B65" s="29" t="s">
        <v>69</v>
      </c>
      <c r="C65" s="30" t="s">
        <v>436</v>
      </c>
      <c r="D65" s="31" t="s">
        <v>163</v>
      </c>
      <c r="E65" s="32" t="s">
        <v>38</v>
      </c>
      <c r="F65" s="32" t="s">
        <v>149</v>
      </c>
      <c r="G65" s="32" t="n">
        <v>5</v>
      </c>
      <c r="H65" s="32"/>
      <c r="I65" s="33" t="n">
        <f aca="false">H65*G65</f>
        <v>0</v>
      </c>
      <c r="J65" s="34" t="s">
        <v>41</v>
      </c>
    </row>
    <row r="66" customFormat="false" ht="14.5" hidden="false" customHeight="false" outlineLevel="0" collapsed="false">
      <c r="A66" s="29"/>
      <c r="B66" s="29"/>
      <c r="C66" s="30" t="s">
        <v>437</v>
      </c>
      <c r="D66" s="31" t="s">
        <v>165</v>
      </c>
      <c r="E66" s="32" t="s">
        <v>38</v>
      </c>
      <c r="F66" s="32" t="s">
        <v>149</v>
      </c>
      <c r="G66" s="32" t="n">
        <v>5</v>
      </c>
      <c r="H66" s="32"/>
      <c r="I66" s="33" t="n">
        <f aca="false">H66*G66</f>
        <v>0</v>
      </c>
      <c r="J66" s="34" t="s">
        <v>41</v>
      </c>
    </row>
    <row r="67" customFormat="false" ht="14.5" hidden="false" customHeight="false" outlineLevel="0" collapsed="false">
      <c r="A67" s="29"/>
      <c r="B67" s="29"/>
      <c r="C67" s="30" t="s">
        <v>438</v>
      </c>
      <c r="D67" s="31" t="s">
        <v>167</v>
      </c>
      <c r="E67" s="32" t="s">
        <v>38</v>
      </c>
      <c r="F67" s="32" t="s">
        <v>149</v>
      </c>
      <c r="G67" s="32" t="n">
        <v>5</v>
      </c>
      <c r="H67" s="32"/>
      <c r="I67" s="33" t="n">
        <f aca="false">H67*G67</f>
        <v>0</v>
      </c>
      <c r="J67" s="34" t="s">
        <v>41</v>
      </c>
    </row>
    <row r="68" customFormat="false" ht="27" hidden="false" customHeight="false" outlineLevel="0" collapsed="false">
      <c r="A68" s="29"/>
      <c r="B68" s="29"/>
      <c r="C68" s="30" t="s">
        <v>439</v>
      </c>
      <c r="D68" s="31" t="s">
        <v>169</v>
      </c>
      <c r="E68" s="32" t="s">
        <v>38</v>
      </c>
      <c r="F68" s="32" t="s">
        <v>149</v>
      </c>
      <c r="G68" s="32" t="n">
        <v>5</v>
      </c>
      <c r="H68" s="32"/>
      <c r="I68" s="33" t="n">
        <f aca="false">H68*G68</f>
        <v>0</v>
      </c>
      <c r="J68" s="34" t="s">
        <v>41</v>
      </c>
    </row>
    <row r="69" customFormat="false" ht="27" hidden="false" customHeight="false" outlineLevel="0" collapsed="false">
      <c r="A69" s="29"/>
      <c r="B69" s="29"/>
      <c r="C69" s="30" t="s">
        <v>440</v>
      </c>
      <c r="D69" s="31" t="s">
        <v>171</v>
      </c>
      <c r="E69" s="32" t="s">
        <v>38</v>
      </c>
      <c r="F69" s="32" t="s">
        <v>149</v>
      </c>
      <c r="G69" s="32" t="n">
        <v>5</v>
      </c>
      <c r="H69" s="32"/>
      <c r="I69" s="33" t="n">
        <f aca="false">H69*G69</f>
        <v>0</v>
      </c>
      <c r="J69" s="34" t="s">
        <v>41</v>
      </c>
    </row>
    <row r="70" customFormat="false" ht="27" hidden="false" customHeight="false" outlineLevel="0" collapsed="false">
      <c r="A70" s="29"/>
      <c r="B70" s="29"/>
      <c r="C70" s="30" t="s">
        <v>441</v>
      </c>
      <c r="D70" s="31" t="s">
        <v>173</v>
      </c>
      <c r="E70" s="32" t="s">
        <v>38</v>
      </c>
      <c r="F70" s="32" t="s">
        <v>149</v>
      </c>
      <c r="G70" s="32" t="n">
        <v>5</v>
      </c>
      <c r="H70" s="32"/>
      <c r="I70" s="33" t="n">
        <f aca="false">H70*G70</f>
        <v>0</v>
      </c>
      <c r="J70" s="34" t="s">
        <v>41</v>
      </c>
    </row>
    <row r="71" customFormat="false" ht="27" hidden="false" customHeight="false" outlineLevel="0" collapsed="false">
      <c r="A71" s="29"/>
      <c r="B71" s="29"/>
      <c r="C71" s="30" t="s">
        <v>442</v>
      </c>
      <c r="D71" s="31" t="s">
        <v>175</v>
      </c>
      <c r="E71" s="32" t="s">
        <v>38</v>
      </c>
      <c r="F71" s="32" t="s">
        <v>149</v>
      </c>
      <c r="G71" s="32" t="n">
        <v>5</v>
      </c>
      <c r="H71" s="32"/>
      <c r="I71" s="33" t="n">
        <f aca="false">H71*G71</f>
        <v>0</v>
      </c>
      <c r="J71" s="34" t="s">
        <v>41</v>
      </c>
    </row>
    <row r="72" customFormat="false" ht="27" hidden="false" customHeight="false" outlineLevel="0" collapsed="false">
      <c r="A72" s="29"/>
      <c r="B72" s="29"/>
      <c r="C72" s="30" t="s">
        <v>443</v>
      </c>
      <c r="D72" s="31" t="s">
        <v>177</v>
      </c>
      <c r="E72" s="32" t="s">
        <v>38</v>
      </c>
      <c r="F72" s="32" t="s">
        <v>149</v>
      </c>
      <c r="G72" s="32" t="n">
        <v>5</v>
      </c>
      <c r="H72" s="32"/>
      <c r="I72" s="33" t="n">
        <f aca="false">H72*G72</f>
        <v>0</v>
      </c>
      <c r="J72" s="34" t="s">
        <v>41</v>
      </c>
    </row>
    <row r="73" customFormat="false" ht="26.1" hidden="false" customHeight="true" outlineLevel="0" collapsed="false">
      <c r="A73" s="29"/>
      <c r="B73" s="29"/>
      <c r="C73" s="30" t="s">
        <v>444</v>
      </c>
      <c r="D73" s="31" t="s">
        <v>179</v>
      </c>
      <c r="E73" s="32" t="s">
        <v>38</v>
      </c>
      <c r="F73" s="32" t="s">
        <v>149</v>
      </c>
      <c r="G73" s="32" t="n">
        <v>5</v>
      </c>
      <c r="H73" s="32"/>
      <c r="I73" s="33" t="n">
        <f aca="false">H73*G73</f>
        <v>0</v>
      </c>
      <c r="J73" s="34" t="s">
        <v>41</v>
      </c>
    </row>
    <row r="74" customFormat="false" ht="27" hidden="false" customHeight="false" outlineLevel="0" collapsed="false">
      <c r="A74" s="29"/>
      <c r="B74" s="29"/>
      <c r="C74" s="30" t="s">
        <v>445</v>
      </c>
      <c r="D74" s="31" t="s">
        <v>181</v>
      </c>
      <c r="E74" s="32" t="s">
        <v>38</v>
      </c>
      <c r="F74" s="32" t="s">
        <v>149</v>
      </c>
      <c r="G74" s="32" t="n">
        <v>5</v>
      </c>
      <c r="H74" s="32"/>
      <c r="I74" s="33" t="n">
        <f aca="false">H74*G74</f>
        <v>0</v>
      </c>
      <c r="J74" s="34" t="s">
        <v>41</v>
      </c>
    </row>
    <row r="75" customFormat="false" ht="33.7" hidden="false" customHeight="true" outlineLevel="0" collapsed="false">
      <c r="A75" s="29"/>
      <c r="B75" s="29"/>
      <c r="C75" s="30" t="s">
        <v>446</v>
      </c>
      <c r="D75" s="31" t="s">
        <v>183</v>
      </c>
      <c r="E75" s="32" t="s">
        <v>38</v>
      </c>
      <c r="F75" s="32" t="s">
        <v>149</v>
      </c>
      <c r="G75" s="32" t="n">
        <v>5</v>
      </c>
      <c r="H75" s="32"/>
      <c r="I75" s="33" t="n">
        <f aca="false">H75*G75</f>
        <v>0</v>
      </c>
      <c r="J75" s="34" t="s">
        <v>41</v>
      </c>
    </row>
    <row r="76" customFormat="false" ht="14.5" hidden="false" customHeight="true" outlineLevel="0" collapsed="false">
      <c r="A76" s="29"/>
      <c r="B76" s="29" t="s">
        <v>184</v>
      </c>
      <c r="C76" s="30" t="s">
        <v>447</v>
      </c>
      <c r="D76" s="31" t="s">
        <v>186</v>
      </c>
      <c r="E76" s="32" t="s">
        <v>38</v>
      </c>
      <c r="F76" s="32" t="s">
        <v>149</v>
      </c>
      <c r="G76" s="32" t="n">
        <v>5</v>
      </c>
      <c r="H76" s="32"/>
      <c r="I76" s="33" t="n">
        <f aca="false">H76*G76</f>
        <v>0</v>
      </c>
      <c r="J76" s="34" t="s">
        <v>41</v>
      </c>
    </row>
    <row r="77" customFormat="false" ht="27" hidden="false" customHeight="false" outlineLevel="0" collapsed="false">
      <c r="A77" s="29"/>
      <c r="B77" s="29"/>
      <c r="C77" s="30" t="s">
        <v>448</v>
      </c>
      <c r="D77" s="31" t="s">
        <v>188</v>
      </c>
      <c r="E77" s="32" t="s">
        <v>38</v>
      </c>
      <c r="F77" s="32" t="s">
        <v>149</v>
      </c>
      <c r="G77" s="32" t="n">
        <v>5</v>
      </c>
      <c r="H77" s="32"/>
      <c r="I77" s="33" t="n">
        <f aca="false">H77*G77</f>
        <v>0</v>
      </c>
      <c r="J77" s="34" t="s">
        <v>41</v>
      </c>
    </row>
    <row r="78" customFormat="false" ht="27" hidden="false" customHeight="false" outlineLevel="0" collapsed="false">
      <c r="A78" s="29"/>
      <c r="B78" s="29"/>
      <c r="C78" s="30" t="s">
        <v>449</v>
      </c>
      <c r="D78" s="31" t="s">
        <v>190</v>
      </c>
      <c r="E78" s="32" t="s">
        <v>38</v>
      </c>
      <c r="F78" s="32" t="s">
        <v>149</v>
      </c>
      <c r="G78" s="32" t="n">
        <v>5</v>
      </c>
      <c r="H78" s="32"/>
      <c r="I78" s="33" t="n">
        <f aca="false">H78*G78</f>
        <v>0</v>
      </c>
      <c r="J78" s="34" t="s">
        <v>41</v>
      </c>
    </row>
    <row r="79" customFormat="false" ht="27" hidden="false" customHeight="false" outlineLevel="0" collapsed="false">
      <c r="A79" s="29"/>
      <c r="B79" s="29"/>
      <c r="C79" s="30" t="s">
        <v>450</v>
      </c>
      <c r="D79" s="31" t="s">
        <v>192</v>
      </c>
      <c r="E79" s="32" t="s">
        <v>38</v>
      </c>
      <c r="F79" s="32" t="s">
        <v>149</v>
      </c>
      <c r="G79" s="32" t="n">
        <v>5</v>
      </c>
      <c r="H79" s="32"/>
      <c r="I79" s="33" t="n">
        <f aca="false">H79*G79</f>
        <v>0</v>
      </c>
      <c r="J79" s="34" t="s">
        <v>41</v>
      </c>
    </row>
    <row r="80" customFormat="false" ht="28.7" hidden="false" customHeight="true" outlineLevel="0" collapsed="false">
      <c r="A80" s="29"/>
      <c r="B80" s="29"/>
      <c r="C80" s="30" t="s">
        <v>451</v>
      </c>
      <c r="D80" s="31" t="s">
        <v>194</v>
      </c>
      <c r="E80" s="32" t="s">
        <v>38</v>
      </c>
      <c r="F80" s="32" t="s">
        <v>149</v>
      </c>
      <c r="G80" s="32" t="n">
        <v>5</v>
      </c>
      <c r="H80" s="32"/>
      <c r="I80" s="33" t="n">
        <f aca="false">H80*G80</f>
        <v>0</v>
      </c>
      <c r="J80" s="34" t="s">
        <v>41</v>
      </c>
    </row>
    <row r="81" customFormat="false" ht="14.5" hidden="false" customHeight="false" outlineLevel="0" collapsed="false">
      <c r="A81" s="29"/>
      <c r="B81" s="29"/>
      <c r="C81" s="30" t="s">
        <v>452</v>
      </c>
      <c r="D81" s="31" t="s">
        <v>196</v>
      </c>
      <c r="E81" s="32" t="s">
        <v>38</v>
      </c>
      <c r="F81" s="32" t="s">
        <v>149</v>
      </c>
      <c r="G81" s="32" t="n">
        <v>5</v>
      </c>
      <c r="H81" s="32"/>
      <c r="I81" s="33" t="n">
        <f aca="false">H81*G81</f>
        <v>0</v>
      </c>
      <c r="J81" s="34" t="s">
        <v>41</v>
      </c>
    </row>
    <row r="82" customFormat="false" ht="27" hidden="false" customHeight="false" outlineLevel="0" collapsed="false">
      <c r="A82" s="29"/>
      <c r="B82" s="29"/>
      <c r="C82" s="30" t="s">
        <v>453</v>
      </c>
      <c r="D82" s="31" t="s">
        <v>198</v>
      </c>
      <c r="E82" s="32" t="s">
        <v>38</v>
      </c>
      <c r="F82" s="32" t="s">
        <v>149</v>
      </c>
      <c r="G82" s="32" t="n">
        <v>5</v>
      </c>
      <c r="H82" s="32"/>
      <c r="I82" s="33" t="n">
        <f aca="false">H82*G82</f>
        <v>0</v>
      </c>
      <c r="J82" s="34" t="s">
        <v>41</v>
      </c>
    </row>
    <row r="83" customFormat="false" ht="27" hidden="false" customHeight="false" outlineLevel="0" collapsed="false">
      <c r="A83" s="29"/>
      <c r="B83" s="29"/>
      <c r="C83" s="30" t="s">
        <v>454</v>
      </c>
      <c r="D83" s="31" t="s">
        <v>200</v>
      </c>
      <c r="E83" s="32" t="s">
        <v>38</v>
      </c>
      <c r="F83" s="32" t="s">
        <v>149</v>
      </c>
      <c r="G83" s="32" t="n">
        <v>5</v>
      </c>
      <c r="H83" s="32"/>
      <c r="I83" s="33" t="n">
        <f aca="false">H83*G83</f>
        <v>0</v>
      </c>
      <c r="J83" s="34" t="s">
        <v>41</v>
      </c>
    </row>
    <row r="84" customFormat="false" ht="14.5" hidden="false" customHeight="false" outlineLevel="0" collapsed="false">
      <c r="A84" s="29"/>
      <c r="B84" s="29"/>
      <c r="C84" s="30" t="s">
        <v>455</v>
      </c>
      <c r="D84" s="31" t="s">
        <v>202</v>
      </c>
      <c r="E84" s="32" t="s">
        <v>38</v>
      </c>
      <c r="F84" s="32" t="s">
        <v>149</v>
      </c>
      <c r="G84" s="32" t="n">
        <v>5</v>
      </c>
      <c r="H84" s="32"/>
      <c r="I84" s="33" t="n">
        <f aca="false">H84*G84</f>
        <v>0</v>
      </c>
      <c r="J84" s="34" t="s">
        <v>41</v>
      </c>
    </row>
    <row r="85" customFormat="false" ht="15.75" hidden="false" customHeight="true" outlineLevel="0" collapsed="false">
      <c r="A85" s="29"/>
      <c r="B85" s="29"/>
      <c r="C85" s="30" t="s">
        <v>456</v>
      </c>
      <c r="D85" s="31" t="s">
        <v>204</v>
      </c>
      <c r="E85" s="32" t="s">
        <v>38</v>
      </c>
      <c r="F85" s="32" t="s">
        <v>149</v>
      </c>
      <c r="G85" s="32" t="n">
        <v>5</v>
      </c>
      <c r="H85" s="32"/>
      <c r="I85" s="33" t="n">
        <f aca="false">H85*G85</f>
        <v>0</v>
      </c>
      <c r="J85" s="34" t="s">
        <v>41</v>
      </c>
    </row>
    <row r="86" customFormat="false" ht="14.5" hidden="false" customHeight="true" outlineLevel="0" collapsed="false">
      <c r="A86" s="29"/>
      <c r="B86" s="29" t="s">
        <v>205</v>
      </c>
      <c r="C86" s="30" t="s">
        <v>457</v>
      </c>
      <c r="D86" s="31" t="s">
        <v>207</v>
      </c>
      <c r="E86" s="32" t="s">
        <v>38</v>
      </c>
      <c r="F86" s="32" t="s">
        <v>149</v>
      </c>
      <c r="G86" s="32" t="n">
        <v>5</v>
      </c>
      <c r="H86" s="32"/>
      <c r="I86" s="33" t="n">
        <f aca="false">H86*G86</f>
        <v>0</v>
      </c>
      <c r="J86" s="34" t="s">
        <v>41</v>
      </c>
    </row>
    <row r="87" customFormat="false" ht="27" hidden="false" customHeight="false" outlineLevel="0" collapsed="false">
      <c r="A87" s="29"/>
      <c r="B87" s="29"/>
      <c r="C87" s="30" t="s">
        <v>458</v>
      </c>
      <c r="D87" s="31" t="s">
        <v>209</v>
      </c>
      <c r="E87" s="32" t="s">
        <v>38</v>
      </c>
      <c r="F87" s="32" t="s">
        <v>149</v>
      </c>
      <c r="G87" s="32" t="n">
        <v>5</v>
      </c>
      <c r="H87" s="32"/>
      <c r="I87" s="33" t="n">
        <f aca="false">H87*G87</f>
        <v>0</v>
      </c>
      <c r="J87" s="34" t="s">
        <v>41</v>
      </c>
    </row>
    <row r="88" customFormat="false" ht="14.5" hidden="false" customHeight="true" outlineLevel="0" collapsed="false">
      <c r="A88" s="29"/>
      <c r="B88" s="29" t="s">
        <v>210</v>
      </c>
      <c r="C88" s="30" t="s">
        <v>459</v>
      </c>
      <c r="D88" s="31" t="s">
        <v>212</v>
      </c>
      <c r="E88" s="32" t="s">
        <v>38</v>
      </c>
      <c r="F88" s="32" t="s">
        <v>149</v>
      </c>
      <c r="G88" s="32" t="n">
        <v>5</v>
      </c>
      <c r="H88" s="32"/>
      <c r="I88" s="33" t="n">
        <f aca="false">H88*G88</f>
        <v>0</v>
      </c>
      <c r="J88" s="34" t="s">
        <v>41</v>
      </c>
    </row>
    <row r="89" customFormat="false" ht="14.5" hidden="false" customHeight="false" outlineLevel="0" collapsed="false">
      <c r="A89" s="29"/>
      <c r="B89" s="29"/>
      <c r="C89" s="30" t="s">
        <v>460</v>
      </c>
      <c r="D89" s="31" t="s">
        <v>214</v>
      </c>
      <c r="E89" s="32" t="s">
        <v>38</v>
      </c>
      <c r="F89" s="32" t="s">
        <v>149</v>
      </c>
      <c r="G89" s="32" t="n">
        <v>5</v>
      </c>
      <c r="H89" s="32"/>
      <c r="I89" s="33" t="n">
        <f aca="false">H89*G89</f>
        <v>0</v>
      </c>
      <c r="J89" s="34" t="s">
        <v>41</v>
      </c>
    </row>
    <row r="90" customFormat="false" ht="30.6" hidden="false" customHeight="true" outlineLevel="0" collapsed="false">
      <c r="A90" s="29"/>
      <c r="B90" s="29"/>
      <c r="C90" s="30" t="s">
        <v>461</v>
      </c>
      <c r="D90" s="31" t="s">
        <v>216</v>
      </c>
      <c r="E90" s="32" t="s">
        <v>38</v>
      </c>
      <c r="F90" s="32" t="s">
        <v>149</v>
      </c>
      <c r="G90" s="32" t="n">
        <v>5</v>
      </c>
      <c r="H90" s="32"/>
      <c r="I90" s="33" t="n">
        <f aca="false">H90*G90</f>
        <v>0</v>
      </c>
      <c r="J90" s="34" t="s">
        <v>41</v>
      </c>
    </row>
    <row r="91" customFormat="false" ht="27" hidden="false" customHeight="false" outlineLevel="0" collapsed="false">
      <c r="A91" s="29"/>
      <c r="B91" s="29"/>
      <c r="C91" s="30" t="s">
        <v>462</v>
      </c>
      <c r="D91" s="31" t="s">
        <v>218</v>
      </c>
      <c r="E91" s="32" t="s">
        <v>38</v>
      </c>
      <c r="F91" s="32" t="s">
        <v>149</v>
      </c>
      <c r="G91" s="32" t="n">
        <v>5</v>
      </c>
      <c r="H91" s="32"/>
      <c r="I91" s="33" t="n">
        <f aca="false">H91*G91</f>
        <v>0</v>
      </c>
      <c r="J91" s="34" t="s">
        <v>41</v>
      </c>
    </row>
    <row r="92" customFormat="false" ht="27" hidden="false" customHeight="false" outlineLevel="0" collapsed="false">
      <c r="A92" s="29"/>
      <c r="B92" s="29"/>
      <c r="C92" s="30" t="s">
        <v>463</v>
      </c>
      <c r="D92" s="31" t="s">
        <v>220</v>
      </c>
      <c r="E92" s="32" t="s">
        <v>38</v>
      </c>
      <c r="F92" s="32" t="s">
        <v>149</v>
      </c>
      <c r="G92" s="32" t="n">
        <v>5</v>
      </c>
      <c r="H92" s="32"/>
      <c r="I92" s="33" t="n">
        <f aca="false">H92*G92</f>
        <v>0</v>
      </c>
      <c r="J92" s="34" t="s">
        <v>41</v>
      </c>
    </row>
    <row r="93" customFormat="false" ht="27" hidden="false" customHeight="true" outlineLevel="0" collapsed="false">
      <c r="A93" s="29"/>
      <c r="B93" s="29" t="s">
        <v>72</v>
      </c>
      <c r="C93" s="30" t="s">
        <v>464</v>
      </c>
      <c r="D93" s="31" t="s">
        <v>222</v>
      </c>
      <c r="E93" s="32" t="s">
        <v>38</v>
      </c>
      <c r="F93" s="32" t="s">
        <v>53</v>
      </c>
      <c r="G93" s="32" t="n">
        <v>10</v>
      </c>
      <c r="H93" s="32"/>
      <c r="I93" s="33" t="n">
        <f aca="false">H93*G93</f>
        <v>0</v>
      </c>
      <c r="J93" s="34" t="s">
        <v>41</v>
      </c>
    </row>
    <row r="94" customFormat="false" ht="14.5" hidden="false" customHeight="false" outlineLevel="0" collapsed="false">
      <c r="A94" s="29"/>
      <c r="B94" s="29"/>
      <c r="C94" s="30" t="s">
        <v>465</v>
      </c>
      <c r="D94" s="31" t="s">
        <v>224</v>
      </c>
      <c r="E94" s="32" t="s">
        <v>38</v>
      </c>
      <c r="F94" s="32" t="s">
        <v>53</v>
      </c>
      <c r="G94" s="32" t="n">
        <v>10</v>
      </c>
      <c r="H94" s="32"/>
      <c r="I94" s="33" t="n">
        <f aca="false">H94*G94</f>
        <v>0</v>
      </c>
      <c r="J94" s="34" t="s">
        <v>41</v>
      </c>
    </row>
    <row r="95" customFormat="false" ht="14.5" hidden="false" customHeight="false" outlineLevel="0" collapsed="false">
      <c r="A95" s="29"/>
      <c r="B95" s="29"/>
      <c r="C95" s="30" t="s">
        <v>466</v>
      </c>
      <c r="D95" s="31" t="s">
        <v>226</v>
      </c>
      <c r="E95" s="32" t="s">
        <v>38</v>
      </c>
      <c r="F95" s="32" t="s">
        <v>53</v>
      </c>
      <c r="G95" s="32" t="n">
        <v>10</v>
      </c>
      <c r="H95" s="32"/>
      <c r="I95" s="33" t="n">
        <f aca="false">H95*G95</f>
        <v>0</v>
      </c>
      <c r="J95" s="34" t="s">
        <v>41</v>
      </c>
    </row>
    <row r="96" customFormat="false" ht="14.5" hidden="false" customHeight="false" outlineLevel="0" collapsed="false">
      <c r="A96" s="29"/>
      <c r="B96" s="29"/>
      <c r="C96" s="30" t="s">
        <v>467</v>
      </c>
      <c r="D96" s="31" t="s">
        <v>228</v>
      </c>
      <c r="E96" s="32" t="s">
        <v>38</v>
      </c>
      <c r="F96" s="32" t="s">
        <v>149</v>
      </c>
      <c r="G96" s="32" t="n">
        <v>5</v>
      </c>
      <c r="H96" s="32"/>
      <c r="I96" s="33" t="n">
        <f aca="false">H96*G96</f>
        <v>0</v>
      </c>
      <c r="J96" s="34" t="s">
        <v>41</v>
      </c>
    </row>
    <row r="97" customFormat="false" ht="14.5" hidden="false" customHeight="true" outlineLevel="0" collapsed="false">
      <c r="A97" s="29"/>
      <c r="B97" s="29" t="s">
        <v>229</v>
      </c>
      <c r="C97" s="30" t="s">
        <v>468</v>
      </c>
      <c r="D97" s="31" t="s">
        <v>231</v>
      </c>
      <c r="E97" s="32" t="s">
        <v>38</v>
      </c>
      <c r="F97" s="32" t="s">
        <v>149</v>
      </c>
      <c r="G97" s="32" t="n">
        <v>5</v>
      </c>
      <c r="H97" s="32"/>
      <c r="I97" s="33" t="n">
        <f aca="false">H97*G97</f>
        <v>0</v>
      </c>
      <c r="J97" s="34" t="s">
        <v>41</v>
      </c>
    </row>
    <row r="98" customFormat="false" ht="15.75" hidden="false" customHeight="true" outlineLevel="0" collapsed="false">
      <c r="A98" s="29"/>
      <c r="B98" s="29"/>
      <c r="C98" s="30" t="s">
        <v>469</v>
      </c>
      <c r="D98" s="31" t="s">
        <v>233</v>
      </c>
      <c r="E98" s="32" t="s">
        <v>38</v>
      </c>
      <c r="F98" s="32" t="s">
        <v>149</v>
      </c>
      <c r="G98" s="32" t="n">
        <v>5</v>
      </c>
      <c r="H98" s="32"/>
      <c r="I98" s="33" t="n">
        <f aca="false">H98*G98</f>
        <v>0</v>
      </c>
      <c r="J98" s="34" t="s">
        <v>41</v>
      </c>
    </row>
    <row r="99" customFormat="false" ht="27" hidden="false" customHeight="false" outlineLevel="0" collapsed="false">
      <c r="A99" s="29"/>
      <c r="B99" s="29"/>
      <c r="C99" s="30" t="s">
        <v>470</v>
      </c>
      <c r="D99" s="31" t="s">
        <v>235</v>
      </c>
      <c r="E99" s="32" t="s">
        <v>38</v>
      </c>
      <c r="F99" s="32" t="s">
        <v>149</v>
      </c>
      <c r="G99" s="32" t="n">
        <v>5</v>
      </c>
      <c r="H99" s="32"/>
      <c r="I99" s="33" t="n">
        <f aca="false">H99*G99</f>
        <v>0</v>
      </c>
      <c r="J99" s="34" t="s">
        <v>41</v>
      </c>
    </row>
    <row r="100" customFormat="false" ht="14.5" hidden="false" customHeight="false" outlineLevel="0" collapsed="false">
      <c r="A100" s="29"/>
      <c r="B100" s="29"/>
      <c r="C100" s="30" t="s">
        <v>471</v>
      </c>
      <c r="D100" s="31" t="s">
        <v>237</v>
      </c>
      <c r="E100" s="32" t="s">
        <v>38</v>
      </c>
      <c r="F100" s="32" t="s">
        <v>53</v>
      </c>
      <c r="G100" s="32" t="n">
        <v>10</v>
      </c>
      <c r="H100" s="32"/>
      <c r="I100" s="33" t="n">
        <f aca="false">H100*G100</f>
        <v>0</v>
      </c>
      <c r="J100" s="34" t="s">
        <v>41</v>
      </c>
    </row>
    <row r="101" customFormat="false" ht="15.75" hidden="false" customHeight="true" outlineLevel="0" collapsed="false">
      <c r="A101" s="29"/>
      <c r="B101" s="29"/>
      <c r="C101" s="30" t="s">
        <v>472</v>
      </c>
      <c r="D101" s="31" t="s">
        <v>239</v>
      </c>
      <c r="E101" s="32" t="s">
        <v>38</v>
      </c>
      <c r="F101" s="32" t="s">
        <v>53</v>
      </c>
      <c r="G101" s="32" t="n">
        <v>10</v>
      </c>
      <c r="H101" s="32"/>
      <c r="I101" s="33" t="n">
        <f aca="false">H101*G101</f>
        <v>0</v>
      </c>
      <c r="J101" s="34" t="s">
        <v>41</v>
      </c>
    </row>
    <row r="102" customFormat="false" ht="27" hidden="false" customHeight="true" outlineLevel="0" collapsed="false">
      <c r="A102" s="29"/>
      <c r="B102" s="29" t="s">
        <v>75</v>
      </c>
      <c r="C102" s="30" t="s">
        <v>473</v>
      </c>
      <c r="D102" s="31" t="s">
        <v>241</v>
      </c>
      <c r="E102" s="32" t="s">
        <v>38</v>
      </c>
      <c r="F102" s="32" t="s">
        <v>149</v>
      </c>
      <c r="G102" s="32" t="n">
        <v>5</v>
      </c>
      <c r="H102" s="32"/>
      <c r="I102" s="33" t="n">
        <f aca="false">H102*G102</f>
        <v>0</v>
      </c>
      <c r="J102" s="34" t="s">
        <v>41</v>
      </c>
    </row>
    <row r="103" customFormat="false" ht="27" hidden="false" customHeight="false" outlineLevel="0" collapsed="false">
      <c r="A103" s="29"/>
      <c r="B103" s="29"/>
      <c r="C103" s="30" t="s">
        <v>474</v>
      </c>
      <c r="D103" s="31" t="s">
        <v>243</v>
      </c>
      <c r="E103" s="32" t="s">
        <v>38</v>
      </c>
      <c r="F103" s="32" t="s">
        <v>149</v>
      </c>
      <c r="G103" s="32" t="n">
        <v>5</v>
      </c>
      <c r="H103" s="32"/>
      <c r="I103" s="33" t="n">
        <f aca="false">H103*G103</f>
        <v>0</v>
      </c>
      <c r="J103" s="34" t="s">
        <v>41</v>
      </c>
    </row>
    <row r="104" customFormat="false" ht="27" hidden="false" customHeight="false" outlineLevel="0" collapsed="false">
      <c r="A104" s="29"/>
      <c r="B104" s="29"/>
      <c r="C104" s="30" t="s">
        <v>475</v>
      </c>
      <c r="D104" s="31" t="s">
        <v>245</v>
      </c>
      <c r="E104" s="32" t="s">
        <v>38</v>
      </c>
      <c r="F104" s="32" t="s">
        <v>149</v>
      </c>
      <c r="G104" s="32" t="n">
        <v>5</v>
      </c>
      <c r="H104" s="32"/>
      <c r="I104" s="33" t="n">
        <f aca="false">H104*G104</f>
        <v>0</v>
      </c>
      <c r="J104" s="34" t="s">
        <v>41</v>
      </c>
    </row>
    <row r="105" customFormat="false" ht="14.5" hidden="false" customHeight="true" outlineLevel="0" collapsed="false">
      <c r="A105" s="29"/>
      <c r="B105" s="29" t="s">
        <v>246</v>
      </c>
      <c r="C105" s="30" t="s">
        <v>476</v>
      </c>
      <c r="D105" s="31" t="s">
        <v>248</v>
      </c>
      <c r="E105" s="32" t="s">
        <v>38</v>
      </c>
      <c r="F105" s="32" t="s">
        <v>149</v>
      </c>
      <c r="G105" s="32" t="n">
        <v>5</v>
      </c>
      <c r="H105" s="32"/>
      <c r="I105" s="33" t="n">
        <f aca="false">H105*G105</f>
        <v>0</v>
      </c>
      <c r="J105" s="34" t="s">
        <v>41</v>
      </c>
    </row>
    <row r="106" customFormat="false" ht="14.5" hidden="false" customHeight="false" outlineLevel="0" collapsed="false">
      <c r="A106" s="29"/>
      <c r="B106" s="29"/>
      <c r="C106" s="30" t="s">
        <v>477</v>
      </c>
      <c r="D106" s="31" t="s">
        <v>249</v>
      </c>
      <c r="E106" s="32" t="s">
        <v>38</v>
      </c>
      <c r="F106" s="32" t="s">
        <v>149</v>
      </c>
      <c r="G106" s="32" t="n">
        <v>5</v>
      </c>
      <c r="H106" s="32"/>
      <c r="I106" s="33" t="n">
        <f aca="false">H106*G106</f>
        <v>0</v>
      </c>
      <c r="J106" s="34" t="s">
        <v>41</v>
      </c>
    </row>
    <row r="107" customFormat="false" ht="14.5" hidden="false" customHeight="false" outlineLevel="0" collapsed="false">
      <c r="A107" s="29"/>
      <c r="B107" s="29"/>
      <c r="C107" s="30" t="s">
        <v>478</v>
      </c>
      <c r="D107" s="31" t="s">
        <v>250</v>
      </c>
      <c r="E107" s="32" t="s">
        <v>38</v>
      </c>
      <c r="F107" s="32" t="s">
        <v>149</v>
      </c>
      <c r="G107" s="32" t="n">
        <v>5</v>
      </c>
      <c r="H107" s="32"/>
      <c r="I107" s="33" t="n">
        <f aca="false">H107*G107</f>
        <v>0</v>
      </c>
      <c r="J107" s="34" t="s">
        <v>41</v>
      </c>
    </row>
    <row r="108" customFormat="false" ht="14.5" hidden="false" customHeight="true" outlineLevel="0" collapsed="false">
      <c r="A108" s="29"/>
      <c r="B108" s="29" t="s">
        <v>95</v>
      </c>
      <c r="C108" s="30" t="s">
        <v>479</v>
      </c>
      <c r="D108" s="31" t="s">
        <v>251</v>
      </c>
      <c r="E108" s="32" t="s">
        <v>38</v>
      </c>
      <c r="F108" s="32" t="s">
        <v>149</v>
      </c>
      <c r="G108" s="32" t="n">
        <v>5</v>
      </c>
      <c r="H108" s="32"/>
      <c r="I108" s="33" t="n">
        <f aca="false">H108*G108</f>
        <v>0</v>
      </c>
      <c r="J108" s="34" t="s">
        <v>41</v>
      </c>
    </row>
    <row r="109" customFormat="false" ht="14.5" hidden="false" customHeight="false" outlineLevel="0" collapsed="false">
      <c r="A109" s="29"/>
      <c r="B109" s="29"/>
      <c r="C109" s="30" t="s">
        <v>480</v>
      </c>
      <c r="D109" s="31" t="s">
        <v>252</v>
      </c>
      <c r="E109" s="32" t="s">
        <v>38</v>
      </c>
      <c r="F109" s="32" t="s">
        <v>53</v>
      </c>
      <c r="G109" s="32" t="n">
        <v>10</v>
      </c>
      <c r="H109" s="32"/>
      <c r="I109" s="33" t="n">
        <f aca="false">H109*G109</f>
        <v>0</v>
      </c>
      <c r="J109" s="34" t="s">
        <v>41</v>
      </c>
    </row>
    <row r="110" customFormat="false" ht="27" hidden="false" customHeight="false" outlineLevel="0" collapsed="false">
      <c r="A110" s="29"/>
      <c r="B110" s="29"/>
      <c r="C110" s="30" t="s">
        <v>481</v>
      </c>
      <c r="D110" s="31" t="s">
        <v>253</v>
      </c>
      <c r="E110" s="32" t="s">
        <v>38</v>
      </c>
      <c r="F110" s="32" t="s">
        <v>53</v>
      </c>
      <c r="G110" s="32" t="n">
        <v>10</v>
      </c>
      <c r="H110" s="32"/>
      <c r="I110" s="33" t="n">
        <f aca="false">H110*G110</f>
        <v>0</v>
      </c>
      <c r="J110" s="34" t="s">
        <v>41</v>
      </c>
    </row>
    <row r="111" customFormat="false" ht="27" hidden="false" customHeight="false" outlineLevel="0" collapsed="false">
      <c r="A111" s="29"/>
      <c r="B111" s="29"/>
      <c r="C111" s="30" t="s">
        <v>482</v>
      </c>
      <c r="D111" s="31" t="s">
        <v>254</v>
      </c>
      <c r="E111" s="32" t="s">
        <v>38</v>
      </c>
      <c r="F111" s="32" t="s">
        <v>53</v>
      </c>
      <c r="G111" s="32" t="n">
        <v>10</v>
      </c>
      <c r="H111" s="32"/>
      <c r="I111" s="33" t="n">
        <f aca="false">H111*G111</f>
        <v>0</v>
      </c>
      <c r="J111" s="34" t="s">
        <v>41</v>
      </c>
    </row>
    <row r="112" customFormat="false" ht="14.5" hidden="false" customHeight="false" outlineLevel="0" collapsed="false">
      <c r="A112" s="29"/>
      <c r="B112" s="29"/>
      <c r="C112" s="30" t="s">
        <v>483</v>
      </c>
      <c r="D112" s="31" t="s">
        <v>255</v>
      </c>
      <c r="E112" s="32" t="s">
        <v>38</v>
      </c>
      <c r="F112" s="32" t="s">
        <v>53</v>
      </c>
      <c r="G112" s="32" t="n">
        <v>10</v>
      </c>
      <c r="H112" s="32"/>
      <c r="I112" s="33" t="n">
        <f aca="false">H112*G112</f>
        <v>0</v>
      </c>
      <c r="J112" s="34" t="s">
        <v>41</v>
      </c>
    </row>
    <row r="113" customFormat="false" ht="14.5" hidden="false" customHeight="false" outlineLevel="0" collapsed="false">
      <c r="A113" s="29"/>
      <c r="B113" s="29"/>
      <c r="C113" s="30" t="s">
        <v>484</v>
      </c>
      <c r="D113" s="31" t="s">
        <v>256</v>
      </c>
      <c r="E113" s="32" t="s">
        <v>38</v>
      </c>
      <c r="F113" s="32" t="s">
        <v>53</v>
      </c>
      <c r="G113" s="32" t="n">
        <v>10</v>
      </c>
      <c r="H113" s="32"/>
      <c r="I113" s="33" t="n">
        <f aca="false">H113*G113</f>
        <v>0</v>
      </c>
      <c r="J113" s="34" t="s">
        <v>41</v>
      </c>
    </row>
    <row r="114" customFormat="false" ht="14.5" hidden="false" customHeight="false" outlineLevel="0" collapsed="false">
      <c r="A114" s="29"/>
      <c r="B114" s="29"/>
      <c r="C114" s="30" t="s">
        <v>485</v>
      </c>
      <c r="D114" s="31" t="s">
        <v>257</v>
      </c>
      <c r="E114" s="32" t="s">
        <v>38</v>
      </c>
      <c r="F114" s="32" t="s">
        <v>53</v>
      </c>
      <c r="G114" s="32" t="n">
        <v>10</v>
      </c>
      <c r="H114" s="32"/>
      <c r="I114" s="33" t="n">
        <f aca="false">H114*G114</f>
        <v>0</v>
      </c>
      <c r="J114" s="34" t="s">
        <v>41</v>
      </c>
    </row>
    <row r="115" customFormat="false" ht="14.5" hidden="false" customHeight="false" outlineLevel="0" collapsed="false">
      <c r="A115" s="29"/>
      <c r="B115" s="29"/>
      <c r="C115" s="30" t="s">
        <v>486</v>
      </c>
      <c r="D115" s="31" t="s">
        <v>258</v>
      </c>
      <c r="E115" s="32" t="s">
        <v>38</v>
      </c>
      <c r="F115" s="32" t="s">
        <v>44</v>
      </c>
      <c r="G115" s="32" t="n">
        <v>30</v>
      </c>
      <c r="H115" s="32"/>
      <c r="I115" s="33" t="n">
        <f aca="false">H115*G115</f>
        <v>0</v>
      </c>
      <c r="J115" s="34" t="s">
        <v>41</v>
      </c>
    </row>
    <row r="116" customFormat="false" ht="14.5" hidden="false" customHeight="false" outlineLevel="0" collapsed="false">
      <c r="A116" s="29"/>
      <c r="B116" s="29"/>
      <c r="C116" s="30" t="s">
        <v>487</v>
      </c>
      <c r="D116" s="31" t="s">
        <v>259</v>
      </c>
      <c r="E116" s="32" t="s">
        <v>38</v>
      </c>
      <c r="F116" s="32" t="s">
        <v>39</v>
      </c>
      <c r="G116" s="32" t="n">
        <v>40</v>
      </c>
      <c r="H116" s="32"/>
      <c r="I116" s="33" t="n">
        <f aca="false">H116*G116</f>
        <v>0</v>
      </c>
      <c r="J116" s="34" t="s">
        <v>41</v>
      </c>
    </row>
    <row r="117" customFormat="false" ht="14.5" hidden="false" customHeight="false" outlineLevel="0" collapsed="false">
      <c r="A117" s="29"/>
      <c r="B117" s="29"/>
      <c r="C117" s="30" t="s">
        <v>488</v>
      </c>
      <c r="D117" s="31" t="s">
        <v>260</v>
      </c>
      <c r="E117" s="32" t="s">
        <v>38</v>
      </c>
      <c r="F117" s="32" t="s">
        <v>44</v>
      </c>
      <c r="G117" s="32" t="n">
        <v>30</v>
      </c>
      <c r="H117" s="32"/>
      <c r="I117" s="33" t="n">
        <f aca="false">H117*G117</f>
        <v>0</v>
      </c>
      <c r="J117" s="34" t="s">
        <v>41</v>
      </c>
    </row>
    <row r="118" customFormat="false" ht="14.5" hidden="false" customHeight="false" outlineLevel="0" collapsed="false">
      <c r="A118" s="29"/>
      <c r="B118" s="29"/>
      <c r="C118" s="30" t="s">
        <v>489</v>
      </c>
      <c r="D118" s="31" t="s">
        <v>261</v>
      </c>
      <c r="E118" s="32" t="s">
        <v>38</v>
      </c>
      <c r="F118" s="32" t="s">
        <v>149</v>
      </c>
      <c r="G118" s="32" t="n">
        <v>5</v>
      </c>
      <c r="H118" s="32"/>
      <c r="I118" s="33" t="n">
        <f aca="false">H118*G118</f>
        <v>0</v>
      </c>
      <c r="J118" s="34" t="s">
        <v>41</v>
      </c>
    </row>
    <row r="119" customFormat="false" ht="27" hidden="false" customHeight="false" outlineLevel="0" collapsed="false">
      <c r="A119" s="29"/>
      <c r="B119" s="29"/>
      <c r="C119" s="30" t="s">
        <v>490</v>
      </c>
      <c r="D119" s="31" t="s">
        <v>262</v>
      </c>
      <c r="E119" s="32" t="s">
        <v>38</v>
      </c>
      <c r="F119" s="32" t="s">
        <v>53</v>
      </c>
      <c r="G119" s="32" t="n">
        <v>10</v>
      </c>
      <c r="H119" s="32"/>
      <c r="I119" s="33" t="n">
        <f aca="false">H119*G119</f>
        <v>0</v>
      </c>
      <c r="J119" s="34" t="s">
        <v>41</v>
      </c>
    </row>
    <row r="120" customFormat="false" ht="14.5" hidden="false" customHeight="false" outlineLevel="0" collapsed="false">
      <c r="A120" s="29"/>
      <c r="B120" s="29"/>
      <c r="C120" s="30" t="s">
        <v>491</v>
      </c>
      <c r="D120" s="31" t="s">
        <v>263</v>
      </c>
      <c r="E120" s="32" t="s">
        <v>38</v>
      </c>
      <c r="F120" s="32" t="s">
        <v>149</v>
      </c>
      <c r="G120" s="32" t="n">
        <v>5</v>
      </c>
      <c r="H120" s="32"/>
      <c r="I120" s="33" t="n">
        <f aca="false">H120*G120</f>
        <v>0</v>
      </c>
      <c r="J120" s="34" t="s">
        <v>41</v>
      </c>
    </row>
    <row r="121" customFormat="false" ht="27" hidden="false" customHeight="false" outlineLevel="0" collapsed="false">
      <c r="A121" s="29"/>
      <c r="B121" s="29"/>
      <c r="C121" s="30" t="s">
        <v>492</v>
      </c>
      <c r="D121" s="31" t="s">
        <v>264</v>
      </c>
      <c r="E121" s="32" t="s">
        <v>38</v>
      </c>
      <c r="F121" s="32" t="s">
        <v>149</v>
      </c>
      <c r="G121" s="32" t="n">
        <v>5</v>
      </c>
      <c r="H121" s="32"/>
      <c r="I121" s="33" t="n">
        <f aca="false">H121*G121</f>
        <v>0</v>
      </c>
      <c r="J121" s="34"/>
    </row>
    <row r="122" customFormat="false" ht="52" hidden="false" customHeight="false" outlineLevel="0" collapsed="false">
      <c r="A122" s="36"/>
      <c r="B122" s="29" t="s">
        <v>265</v>
      </c>
      <c r="C122" s="30" t="s">
        <v>493</v>
      </c>
      <c r="D122" s="32" t="s">
        <v>266</v>
      </c>
      <c r="E122" s="32" t="s">
        <v>267</v>
      </c>
      <c r="F122" s="32" t="s">
        <v>268</v>
      </c>
      <c r="G122" s="33" t="n">
        <v>15000</v>
      </c>
      <c r="H122" s="33" t="n">
        <v>3000</v>
      </c>
      <c r="I122" s="33" t="n">
        <v>15000</v>
      </c>
    </row>
    <row r="123" customFormat="false" ht="15.75" hidden="false" customHeight="true" outlineLevel="0" collapsed="false">
      <c r="B123" s="37" t="s">
        <v>494</v>
      </c>
      <c r="C123" s="37"/>
      <c r="D123" s="37"/>
      <c r="E123" s="37"/>
      <c r="F123" s="37"/>
      <c r="G123" s="37"/>
      <c r="H123" s="37"/>
      <c r="I123" s="38" t="n">
        <f aca="false">SUM(I7:I122)</f>
        <v>15000</v>
      </c>
      <c r="J123" s="34"/>
      <c r="K123" s="34"/>
      <c r="L123" s="34"/>
      <c r="M123" s="34"/>
      <c r="N123" s="34"/>
      <c r="O123" s="34"/>
    </row>
    <row r="124" customFormat="false" ht="15.75" hidden="false" customHeight="true" outlineLevel="0" collapsed="false">
      <c r="B124" s="27" t="s">
        <v>495</v>
      </c>
      <c r="C124" s="27"/>
      <c r="D124" s="27"/>
      <c r="E124" s="27"/>
      <c r="F124" s="27"/>
      <c r="G124" s="27"/>
      <c r="H124" s="27"/>
      <c r="I124" s="27"/>
    </row>
    <row r="125" customFormat="false" ht="63.85" hidden="false" customHeight="false" outlineLevel="0" collapsed="false">
      <c r="B125" s="39" t="s">
        <v>271</v>
      </c>
      <c r="C125" s="39" t="s">
        <v>30</v>
      </c>
      <c r="D125" s="39" t="s">
        <v>10</v>
      </c>
      <c r="E125" s="39" t="s">
        <v>31</v>
      </c>
      <c r="F125" s="39" t="s">
        <v>272</v>
      </c>
      <c r="G125" s="28" t="s">
        <v>273</v>
      </c>
      <c r="H125" s="39" t="s">
        <v>34</v>
      </c>
      <c r="I125" s="39" t="s">
        <v>11</v>
      </c>
    </row>
    <row r="126" customFormat="false" ht="46" hidden="false" customHeight="true" outlineLevel="0" collapsed="false">
      <c r="B126" s="40" t="s">
        <v>274</v>
      </c>
      <c r="C126" s="41" t="s">
        <v>496</v>
      </c>
      <c r="D126" s="41" t="s">
        <v>276</v>
      </c>
      <c r="E126" s="41" t="s">
        <v>277</v>
      </c>
      <c r="F126" s="41" t="s">
        <v>39</v>
      </c>
      <c r="G126" s="41" t="n">
        <v>40</v>
      </c>
      <c r="H126" s="41"/>
      <c r="I126" s="42" t="n">
        <f aca="false">H126*G126</f>
        <v>0</v>
      </c>
    </row>
    <row r="127" customFormat="false" ht="35" hidden="false" customHeight="false" outlineLevel="0" collapsed="false">
      <c r="B127" s="40"/>
      <c r="C127" s="41" t="s">
        <v>497</v>
      </c>
      <c r="D127" s="41" t="s">
        <v>279</v>
      </c>
      <c r="E127" s="41" t="s">
        <v>277</v>
      </c>
      <c r="F127" s="41" t="s">
        <v>39</v>
      </c>
      <c r="G127" s="41" t="n">
        <v>40</v>
      </c>
      <c r="H127" s="41"/>
      <c r="I127" s="42" t="n">
        <f aca="false">H127*G127</f>
        <v>0</v>
      </c>
    </row>
    <row r="128" customFormat="false" ht="24" hidden="false" customHeight="false" outlineLevel="0" collapsed="false">
      <c r="B128" s="40"/>
      <c r="C128" s="41" t="s">
        <v>498</v>
      </c>
      <c r="D128" s="41" t="s">
        <v>281</v>
      </c>
      <c r="E128" s="41" t="s">
        <v>277</v>
      </c>
      <c r="F128" s="41" t="s">
        <v>39</v>
      </c>
      <c r="G128" s="41" t="n">
        <v>40</v>
      </c>
      <c r="H128" s="41"/>
      <c r="I128" s="42" t="n">
        <f aca="false">H128*G128</f>
        <v>0</v>
      </c>
    </row>
    <row r="129" customFormat="false" ht="71.65" hidden="false" customHeight="true" outlineLevel="0" collapsed="false">
      <c r="B129" s="40"/>
      <c r="C129" s="41" t="s">
        <v>499</v>
      </c>
      <c r="D129" s="41" t="s">
        <v>283</v>
      </c>
      <c r="E129" s="41" t="s">
        <v>38</v>
      </c>
      <c r="F129" s="41" t="s">
        <v>39</v>
      </c>
      <c r="G129" s="41" t="n">
        <v>40</v>
      </c>
      <c r="H129" s="41"/>
      <c r="I129" s="42" t="n">
        <f aca="false">H129*G129</f>
        <v>0</v>
      </c>
    </row>
    <row r="130" customFormat="false" ht="35" hidden="false" customHeight="false" outlineLevel="0" collapsed="false">
      <c r="B130" s="40"/>
      <c r="C130" s="41" t="s">
        <v>500</v>
      </c>
      <c r="D130" s="41" t="s">
        <v>285</v>
      </c>
      <c r="E130" s="41" t="s">
        <v>38</v>
      </c>
      <c r="F130" s="41" t="s">
        <v>39</v>
      </c>
      <c r="G130" s="41" t="n">
        <v>40</v>
      </c>
      <c r="H130" s="41"/>
      <c r="I130" s="42" t="n">
        <f aca="false">H130*G130</f>
        <v>0</v>
      </c>
    </row>
    <row r="131" customFormat="false" ht="24" hidden="false" customHeight="false" outlineLevel="0" collapsed="false">
      <c r="B131" s="40"/>
      <c r="C131" s="41" t="s">
        <v>501</v>
      </c>
      <c r="D131" s="41" t="s">
        <v>287</v>
      </c>
      <c r="E131" s="41" t="s">
        <v>288</v>
      </c>
      <c r="F131" s="41" t="s">
        <v>39</v>
      </c>
      <c r="G131" s="41" t="n">
        <v>40</v>
      </c>
      <c r="H131" s="41"/>
      <c r="I131" s="42" t="n">
        <f aca="false">H131*G131</f>
        <v>0</v>
      </c>
    </row>
    <row r="132" customFormat="false" ht="53.1" hidden="false" customHeight="true" outlineLevel="0" collapsed="false">
      <c r="B132" s="40"/>
      <c r="C132" s="41" t="s">
        <v>502</v>
      </c>
      <c r="D132" s="41" t="s">
        <v>290</v>
      </c>
      <c r="E132" s="41" t="s">
        <v>38</v>
      </c>
      <c r="F132" s="41" t="s">
        <v>53</v>
      </c>
      <c r="G132" s="41" t="n">
        <v>10</v>
      </c>
      <c r="H132" s="41"/>
      <c r="I132" s="42" t="n">
        <f aca="false">H132*G132</f>
        <v>0</v>
      </c>
    </row>
    <row r="133" customFormat="false" ht="24" hidden="false" customHeight="false" outlineLevel="0" collapsed="false">
      <c r="B133" s="40"/>
      <c r="C133" s="41" t="s">
        <v>503</v>
      </c>
      <c r="D133" s="41" t="s">
        <v>292</v>
      </c>
      <c r="E133" s="41" t="s">
        <v>277</v>
      </c>
      <c r="F133" s="41" t="s">
        <v>44</v>
      </c>
      <c r="G133" s="41" t="n">
        <v>30</v>
      </c>
      <c r="H133" s="41"/>
      <c r="I133" s="42" t="n">
        <f aca="false">H133*G133</f>
        <v>0</v>
      </c>
    </row>
    <row r="134" customFormat="false" ht="35" hidden="false" customHeight="false" outlineLevel="0" collapsed="false">
      <c r="B134" s="40"/>
      <c r="C134" s="41" t="s">
        <v>504</v>
      </c>
      <c r="D134" s="41" t="s">
        <v>294</v>
      </c>
      <c r="E134" s="41" t="s">
        <v>277</v>
      </c>
      <c r="F134" s="41" t="s">
        <v>295</v>
      </c>
      <c r="G134" s="41" t="n">
        <v>75</v>
      </c>
      <c r="H134" s="41"/>
      <c r="I134" s="42" t="n">
        <f aca="false">H134*G134</f>
        <v>0</v>
      </c>
    </row>
    <row r="135" customFormat="false" ht="35" hidden="false" customHeight="false" outlineLevel="0" collapsed="false">
      <c r="B135" s="40"/>
      <c r="C135" s="41" t="s">
        <v>505</v>
      </c>
      <c r="D135" s="41" t="s">
        <v>297</v>
      </c>
      <c r="E135" s="41" t="s">
        <v>277</v>
      </c>
      <c r="F135" s="41" t="s">
        <v>298</v>
      </c>
      <c r="G135" s="41" t="n">
        <v>50</v>
      </c>
      <c r="H135" s="41"/>
      <c r="I135" s="42" t="n">
        <f aca="false">H135*G135</f>
        <v>0</v>
      </c>
    </row>
    <row r="136" customFormat="false" ht="43.1" hidden="false" customHeight="true" outlineLevel="0" collapsed="false">
      <c r="B136" s="40"/>
      <c r="C136" s="41" t="s">
        <v>506</v>
      </c>
      <c r="D136" s="41" t="s">
        <v>300</v>
      </c>
      <c r="E136" s="41" t="s">
        <v>277</v>
      </c>
      <c r="F136" s="41" t="s">
        <v>298</v>
      </c>
      <c r="G136" s="41" t="n">
        <v>50</v>
      </c>
      <c r="H136" s="41"/>
      <c r="I136" s="42" t="n">
        <f aca="false">H136*G136</f>
        <v>0</v>
      </c>
    </row>
    <row r="137" customFormat="false" ht="35" hidden="false" customHeight="false" outlineLevel="0" collapsed="false">
      <c r="B137" s="40"/>
      <c r="C137" s="41" t="s">
        <v>507</v>
      </c>
      <c r="D137" s="41" t="s">
        <v>302</v>
      </c>
      <c r="E137" s="41" t="s">
        <v>277</v>
      </c>
      <c r="F137" s="41" t="s">
        <v>298</v>
      </c>
      <c r="G137" s="41" t="n">
        <v>50</v>
      </c>
      <c r="H137" s="41"/>
      <c r="I137" s="42" t="n">
        <f aca="false">H137*G137</f>
        <v>0</v>
      </c>
    </row>
    <row r="138" customFormat="false" ht="41.85" hidden="false" customHeight="true" outlineLevel="0" collapsed="false">
      <c r="B138" s="40"/>
      <c r="C138" s="41" t="s">
        <v>508</v>
      </c>
      <c r="D138" s="41" t="s">
        <v>304</v>
      </c>
      <c r="E138" s="41" t="s">
        <v>277</v>
      </c>
      <c r="F138" s="41" t="s">
        <v>298</v>
      </c>
      <c r="G138" s="41" t="n">
        <v>50</v>
      </c>
      <c r="H138" s="41"/>
      <c r="I138" s="42" t="n">
        <f aca="false">H138*G138</f>
        <v>0</v>
      </c>
    </row>
    <row r="139" customFormat="false" ht="35" hidden="false" customHeight="false" outlineLevel="0" collapsed="false">
      <c r="B139" s="40"/>
      <c r="C139" s="41" t="s">
        <v>509</v>
      </c>
      <c r="D139" s="41" t="s">
        <v>306</v>
      </c>
      <c r="E139" s="41" t="s">
        <v>277</v>
      </c>
      <c r="F139" s="41" t="s">
        <v>53</v>
      </c>
      <c r="G139" s="41" t="n">
        <v>10</v>
      </c>
      <c r="H139" s="41"/>
      <c r="I139" s="42" t="n">
        <f aca="false">H139*G139</f>
        <v>0</v>
      </c>
    </row>
    <row r="140" customFormat="false" ht="57" hidden="false" customHeight="false" outlineLevel="0" collapsed="false">
      <c r="B140" s="40"/>
      <c r="C140" s="41" t="s">
        <v>510</v>
      </c>
      <c r="D140" s="41" t="s">
        <v>308</v>
      </c>
      <c r="E140" s="41" t="s">
        <v>38</v>
      </c>
      <c r="F140" s="41" t="s">
        <v>46</v>
      </c>
      <c r="G140" s="41" t="n">
        <v>20</v>
      </c>
      <c r="H140" s="41"/>
      <c r="I140" s="42" t="n">
        <f aca="false">H140*G140</f>
        <v>0</v>
      </c>
    </row>
    <row r="141" customFormat="false" ht="24" hidden="false" customHeight="false" outlineLevel="0" collapsed="false">
      <c r="B141" s="40"/>
      <c r="C141" s="41" t="s">
        <v>511</v>
      </c>
      <c r="D141" s="41" t="s">
        <v>310</v>
      </c>
      <c r="E141" s="41" t="s">
        <v>38</v>
      </c>
      <c r="F141" s="41" t="s">
        <v>298</v>
      </c>
      <c r="G141" s="41" t="n">
        <v>50</v>
      </c>
      <c r="H141" s="41"/>
      <c r="I141" s="42" t="n">
        <f aca="false">H141*G141</f>
        <v>0</v>
      </c>
    </row>
    <row r="142" customFormat="false" ht="38.7" hidden="false" customHeight="true" outlineLevel="0" collapsed="false">
      <c r="B142" s="40"/>
      <c r="C142" s="41" t="s">
        <v>512</v>
      </c>
      <c r="D142" s="41" t="s">
        <v>312</v>
      </c>
      <c r="E142" s="41" t="s">
        <v>38</v>
      </c>
      <c r="F142" s="41" t="s">
        <v>44</v>
      </c>
      <c r="G142" s="41" t="n">
        <v>30</v>
      </c>
      <c r="H142" s="41"/>
      <c r="I142" s="42" t="n">
        <f aca="false">H142*G142</f>
        <v>0</v>
      </c>
    </row>
    <row r="143" customFormat="false" ht="13" hidden="false" customHeight="false" outlineLevel="0" collapsed="false">
      <c r="B143" s="40"/>
      <c r="C143" s="41" t="s">
        <v>513</v>
      </c>
      <c r="D143" s="41" t="s">
        <v>314</v>
      </c>
      <c r="E143" s="41" t="s">
        <v>315</v>
      </c>
      <c r="F143" s="41" t="s">
        <v>46</v>
      </c>
      <c r="G143" s="41" t="n">
        <v>20</v>
      </c>
      <c r="H143" s="41"/>
      <c r="I143" s="42" t="n">
        <f aca="false">H143*G143</f>
        <v>0</v>
      </c>
    </row>
    <row r="144" customFormat="false" ht="24" hidden="false" customHeight="false" outlineLevel="0" collapsed="false">
      <c r="B144" s="40"/>
      <c r="C144" s="41" t="s">
        <v>514</v>
      </c>
      <c r="D144" s="41" t="s">
        <v>317</v>
      </c>
      <c r="E144" s="41" t="s">
        <v>318</v>
      </c>
      <c r="F144" s="41" t="s">
        <v>50</v>
      </c>
      <c r="G144" s="41" t="n">
        <v>50</v>
      </c>
      <c r="H144" s="41"/>
      <c r="I144" s="42" t="n">
        <f aca="false">H144*G144</f>
        <v>0</v>
      </c>
    </row>
    <row r="145" customFormat="false" ht="24" hidden="false" customHeight="false" outlineLevel="0" collapsed="false">
      <c r="B145" s="40"/>
      <c r="C145" s="41" t="s">
        <v>515</v>
      </c>
      <c r="D145" s="41" t="s">
        <v>320</v>
      </c>
      <c r="E145" s="41" t="s">
        <v>277</v>
      </c>
      <c r="F145" s="41" t="s">
        <v>46</v>
      </c>
      <c r="G145" s="41" t="n">
        <v>20</v>
      </c>
      <c r="H145" s="41"/>
      <c r="I145" s="42" t="n">
        <f aca="false">H145*G145</f>
        <v>0</v>
      </c>
    </row>
    <row r="146" customFormat="false" ht="56.85" hidden="false" customHeight="true" outlineLevel="0" collapsed="false">
      <c r="B146" s="43" t="s">
        <v>321</v>
      </c>
      <c r="C146" s="41" t="s">
        <v>516</v>
      </c>
      <c r="D146" s="41" t="s">
        <v>323</v>
      </c>
      <c r="E146" s="41" t="s">
        <v>277</v>
      </c>
      <c r="F146" s="41" t="s">
        <v>53</v>
      </c>
      <c r="G146" s="41" t="n">
        <v>10</v>
      </c>
      <c r="H146" s="41"/>
      <c r="I146" s="42" t="n">
        <f aca="false">H146*G146</f>
        <v>0</v>
      </c>
    </row>
    <row r="147" customFormat="false" ht="46" hidden="false" customHeight="false" outlineLevel="0" collapsed="false">
      <c r="B147" s="43"/>
      <c r="C147" s="41" t="s">
        <v>517</v>
      </c>
      <c r="D147" s="41" t="s">
        <v>325</v>
      </c>
      <c r="E147" s="41" t="s">
        <v>277</v>
      </c>
      <c r="F147" s="41" t="s">
        <v>53</v>
      </c>
      <c r="G147" s="41" t="n">
        <v>10</v>
      </c>
      <c r="H147" s="41"/>
      <c r="I147" s="42" t="n">
        <f aca="false">H147*G147</f>
        <v>0</v>
      </c>
    </row>
    <row r="148" customFormat="false" ht="35" hidden="false" customHeight="false" outlineLevel="0" collapsed="false">
      <c r="B148" s="43"/>
      <c r="C148" s="41" t="s">
        <v>518</v>
      </c>
      <c r="D148" s="41" t="s">
        <v>327</v>
      </c>
      <c r="E148" s="41" t="s">
        <v>277</v>
      </c>
      <c r="F148" s="41" t="s">
        <v>53</v>
      </c>
      <c r="G148" s="41" t="n">
        <v>10</v>
      </c>
      <c r="H148" s="41"/>
      <c r="I148" s="42" t="n">
        <f aca="false">H148*G148</f>
        <v>0</v>
      </c>
    </row>
    <row r="149" customFormat="false" ht="35" hidden="false" customHeight="false" outlineLevel="0" collapsed="false">
      <c r="B149" s="43"/>
      <c r="C149" s="41" t="s">
        <v>519</v>
      </c>
      <c r="D149" s="41" t="s">
        <v>329</v>
      </c>
      <c r="E149" s="41" t="s">
        <v>277</v>
      </c>
      <c r="F149" s="41" t="s">
        <v>330</v>
      </c>
      <c r="G149" s="41" t="n">
        <v>15</v>
      </c>
      <c r="H149" s="41"/>
      <c r="I149" s="42" t="n">
        <f aca="false">H149*G149</f>
        <v>0</v>
      </c>
    </row>
    <row r="150" customFormat="false" ht="24" hidden="false" customHeight="false" outlineLevel="0" collapsed="false">
      <c r="B150" s="43"/>
      <c r="C150" s="41" t="s">
        <v>520</v>
      </c>
      <c r="D150" s="41" t="s">
        <v>332</v>
      </c>
      <c r="E150" s="41" t="s">
        <v>277</v>
      </c>
      <c r="F150" s="41" t="s">
        <v>53</v>
      </c>
      <c r="G150" s="41" t="n">
        <v>10</v>
      </c>
      <c r="H150" s="41"/>
      <c r="I150" s="42" t="n">
        <f aca="false">H150*G150</f>
        <v>0</v>
      </c>
    </row>
    <row r="151" customFormat="false" ht="35" hidden="false" customHeight="false" outlineLevel="0" collapsed="false">
      <c r="B151" s="43"/>
      <c r="C151" s="41" t="s">
        <v>521</v>
      </c>
      <c r="D151" s="41" t="s">
        <v>334</v>
      </c>
      <c r="E151" s="41" t="s">
        <v>277</v>
      </c>
      <c r="F151" s="41" t="s">
        <v>53</v>
      </c>
      <c r="G151" s="41" t="n">
        <v>10</v>
      </c>
      <c r="H151" s="41"/>
      <c r="I151" s="42" t="n">
        <f aca="false">H151*G151</f>
        <v>0</v>
      </c>
    </row>
    <row r="152" customFormat="false" ht="35" hidden="false" customHeight="false" outlineLevel="0" collapsed="false">
      <c r="B152" s="43"/>
      <c r="C152" s="41" t="s">
        <v>522</v>
      </c>
      <c r="D152" s="41" t="s">
        <v>336</v>
      </c>
      <c r="E152" s="41" t="s">
        <v>38</v>
      </c>
      <c r="F152" s="41" t="s">
        <v>44</v>
      </c>
      <c r="G152" s="41" t="n">
        <v>30</v>
      </c>
      <c r="H152" s="41"/>
      <c r="I152" s="42" t="n">
        <f aca="false">H152*G152</f>
        <v>0</v>
      </c>
    </row>
    <row r="153" customFormat="false" ht="35" hidden="false" customHeight="false" outlineLevel="0" collapsed="false">
      <c r="B153" s="43"/>
      <c r="C153" s="41" t="s">
        <v>523</v>
      </c>
      <c r="D153" s="41" t="s">
        <v>338</v>
      </c>
      <c r="E153" s="41" t="s">
        <v>38</v>
      </c>
      <c r="F153" s="41" t="s">
        <v>53</v>
      </c>
      <c r="G153" s="41" t="n">
        <v>10</v>
      </c>
      <c r="H153" s="41"/>
      <c r="I153" s="42" t="n">
        <f aca="false">H153*G153</f>
        <v>0</v>
      </c>
    </row>
    <row r="154" customFormat="false" ht="29.95" hidden="false" customHeight="true" outlineLevel="0" collapsed="false">
      <c r="B154" s="43"/>
      <c r="C154" s="41" t="s">
        <v>524</v>
      </c>
      <c r="D154" s="41" t="s">
        <v>340</v>
      </c>
      <c r="E154" s="41" t="s">
        <v>277</v>
      </c>
      <c r="F154" s="41" t="s">
        <v>53</v>
      </c>
      <c r="G154" s="41" t="n">
        <v>10</v>
      </c>
      <c r="H154" s="41"/>
      <c r="I154" s="42" t="n">
        <f aca="false">H154*G154</f>
        <v>0</v>
      </c>
    </row>
    <row r="155" customFormat="false" ht="13" hidden="false" customHeight="false" outlineLevel="0" collapsed="false">
      <c r="B155" s="43"/>
      <c r="C155" s="41" t="s">
        <v>525</v>
      </c>
      <c r="D155" s="41" t="s">
        <v>342</v>
      </c>
      <c r="E155" s="41" t="s">
        <v>315</v>
      </c>
      <c r="F155" s="41" t="s">
        <v>46</v>
      </c>
      <c r="G155" s="41" t="n">
        <v>20</v>
      </c>
      <c r="H155" s="41"/>
      <c r="I155" s="42" t="n">
        <f aca="false">H155*G155</f>
        <v>0</v>
      </c>
    </row>
    <row r="156" customFormat="false" ht="24" hidden="false" customHeight="false" outlineLevel="0" collapsed="false">
      <c r="B156" s="43"/>
      <c r="C156" s="41" t="s">
        <v>526</v>
      </c>
      <c r="D156" s="41" t="s">
        <v>344</v>
      </c>
      <c r="E156" s="41" t="s">
        <v>315</v>
      </c>
      <c r="F156" s="41" t="s">
        <v>345</v>
      </c>
      <c r="G156" s="41" t="n">
        <v>20</v>
      </c>
      <c r="H156" s="41"/>
      <c r="I156" s="42" t="n">
        <f aca="false">H156*G156</f>
        <v>0</v>
      </c>
    </row>
    <row r="157" customFormat="false" ht="13" hidden="false" customHeight="false" outlineLevel="0" collapsed="false">
      <c r="B157" s="43"/>
      <c r="C157" s="41" t="s">
        <v>527</v>
      </c>
      <c r="D157" s="41" t="s">
        <v>347</v>
      </c>
      <c r="E157" s="41" t="s">
        <v>277</v>
      </c>
      <c r="F157" s="41" t="s">
        <v>53</v>
      </c>
      <c r="G157" s="41" t="n">
        <v>10</v>
      </c>
      <c r="H157" s="41"/>
      <c r="I157" s="42" t="n">
        <f aca="false">H157*G157</f>
        <v>0</v>
      </c>
    </row>
    <row r="158" customFormat="false" ht="95.6" hidden="false" customHeight="true" outlineLevel="0" collapsed="false">
      <c r="B158" s="43"/>
      <c r="C158" s="41" t="s">
        <v>528</v>
      </c>
      <c r="D158" s="41" t="s">
        <v>349</v>
      </c>
      <c r="E158" s="41" t="s">
        <v>315</v>
      </c>
      <c r="F158" s="41" t="s">
        <v>53</v>
      </c>
      <c r="G158" s="41" t="n">
        <v>10</v>
      </c>
      <c r="H158" s="41"/>
      <c r="I158" s="42" t="n">
        <f aca="false">H158*G158</f>
        <v>0</v>
      </c>
    </row>
    <row r="159" customFormat="false" ht="24" hidden="false" customHeight="false" outlineLevel="0" collapsed="false">
      <c r="B159" s="43"/>
      <c r="C159" s="41" t="s">
        <v>529</v>
      </c>
      <c r="D159" s="41" t="s">
        <v>351</v>
      </c>
      <c r="E159" s="41" t="s">
        <v>315</v>
      </c>
      <c r="F159" s="41" t="s">
        <v>149</v>
      </c>
      <c r="G159" s="41" t="n">
        <v>5</v>
      </c>
      <c r="H159" s="41"/>
      <c r="I159" s="42" t="n">
        <f aca="false">H159*G159</f>
        <v>0</v>
      </c>
    </row>
    <row r="160" customFormat="false" ht="13" hidden="false" customHeight="false" outlineLevel="0" collapsed="false">
      <c r="B160" s="43"/>
      <c r="C160" s="41" t="s">
        <v>530</v>
      </c>
      <c r="D160" s="41" t="s">
        <v>353</v>
      </c>
      <c r="E160" s="41" t="s">
        <v>315</v>
      </c>
      <c r="F160" s="41" t="s">
        <v>149</v>
      </c>
      <c r="G160" s="41" t="n">
        <v>5</v>
      </c>
      <c r="H160" s="41"/>
      <c r="I160" s="42" t="n">
        <f aca="false">H160*G160</f>
        <v>0</v>
      </c>
    </row>
    <row r="161" customFormat="false" ht="13" hidden="false" customHeight="false" outlineLevel="0" collapsed="false">
      <c r="B161" s="43"/>
      <c r="C161" s="41" t="s">
        <v>531</v>
      </c>
      <c r="D161" s="41" t="s">
        <v>355</v>
      </c>
      <c r="E161" s="41" t="s">
        <v>315</v>
      </c>
      <c r="F161" s="41" t="s">
        <v>149</v>
      </c>
      <c r="G161" s="41" t="n">
        <v>5</v>
      </c>
      <c r="H161" s="41"/>
      <c r="I161" s="42" t="n">
        <f aca="false">H161*G161</f>
        <v>0</v>
      </c>
    </row>
    <row r="162" customFormat="false" ht="13" hidden="false" customHeight="false" outlineLevel="0" collapsed="false">
      <c r="B162" s="43"/>
      <c r="C162" s="41" t="s">
        <v>532</v>
      </c>
      <c r="D162" s="41" t="s">
        <v>357</v>
      </c>
      <c r="E162" s="41" t="s">
        <v>277</v>
      </c>
      <c r="F162" s="41" t="s">
        <v>149</v>
      </c>
      <c r="G162" s="41" t="n">
        <v>5</v>
      </c>
      <c r="H162" s="41"/>
      <c r="I162" s="42" t="n">
        <f aca="false">H162*G162</f>
        <v>0</v>
      </c>
    </row>
    <row r="163" customFormat="false" ht="13" hidden="false" customHeight="false" outlineLevel="0" collapsed="false">
      <c r="B163" s="43"/>
      <c r="C163" s="41" t="s">
        <v>533</v>
      </c>
      <c r="D163" s="41" t="s">
        <v>359</v>
      </c>
      <c r="E163" s="41" t="s">
        <v>277</v>
      </c>
      <c r="F163" s="41" t="s">
        <v>53</v>
      </c>
      <c r="G163" s="41" t="n">
        <v>10</v>
      </c>
      <c r="H163" s="41"/>
      <c r="I163" s="42" t="n">
        <f aca="false">H163*G163</f>
        <v>0</v>
      </c>
    </row>
    <row r="164" customFormat="false" ht="57" hidden="false" customHeight="false" outlineLevel="0" collapsed="false">
      <c r="B164" s="43"/>
      <c r="C164" s="41" t="s">
        <v>534</v>
      </c>
      <c r="D164" s="41" t="s">
        <v>361</v>
      </c>
      <c r="E164" s="41" t="s">
        <v>38</v>
      </c>
      <c r="F164" s="41" t="s">
        <v>53</v>
      </c>
      <c r="G164" s="41" t="n">
        <v>10</v>
      </c>
      <c r="H164" s="41"/>
      <c r="I164" s="42" t="n">
        <f aca="false">H164*G164</f>
        <v>0</v>
      </c>
    </row>
    <row r="165" customFormat="false" ht="35" hidden="false" customHeight="false" outlineLevel="0" collapsed="false">
      <c r="B165" s="43"/>
      <c r="C165" s="41" t="s">
        <v>535</v>
      </c>
      <c r="D165" s="41" t="s">
        <v>363</v>
      </c>
      <c r="E165" s="41" t="s">
        <v>38</v>
      </c>
      <c r="F165" s="41" t="s">
        <v>53</v>
      </c>
      <c r="G165" s="41" t="n">
        <v>10</v>
      </c>
      <c r="H165" s="41"/>
      <c r="I165" s="42" t="n">
        <f aca="false">H165*G165</f>
        <v>0</v>
      </c>
    </row>
    <row r="166" customFormat="false" ht="55.6" hidden="false" customHeight="true" outlineLevel="0" collapsed="false">
      <c r="B166" s="43"/>
      <c r="C166" s="41" t="s">
        <v>536</v>
      </c>
      <c r="D166" s="41" t="s">
        <v>365</v>
      </c>
      <c r="E166" s="41" t="s">
        <v>38</v>
      </c>
      <c r="F166" s="41" t="s">
        <v>44</v>
      </c>
      <c r="G166" s="41" t="n">
        <v>30</v>
      </c>
      <c r="H166" s="41"/>
      <c r="I166" s="42" t="n">
        <f aca="false">H166*G166</f>
        <v>0</v>
      </c>
    </row>
    <row r="167" customFormat="false" ht="24" hidden="false" customHeight="false" outlineLevel="0" collapsed="false">
      <c r="B167" s="43"/>
      <c r="C167" s="41" t="s">
        <v>537</v>
      </c>
      <c r="D167" s="41" t="s">
        <v>367</v>
      </c>
      <c r="E167" s="41" t="s">
        <v>315</v>
      </c>
      <c r="F167" s="41" t="s">
        <v>149</v>
      </c>
      <c r="G167" s="41" t="n">
        <v>5</v>
      </c>
      <c r="H167" s="41"/>
      <c r="I167" s="42" t="n">
        <f aca="false">H167*G167</f>
        <v>0</v>
      </c>
    </row>
    <row r="168" customFormat="false" ht="24" hidden="false" customHeight="false" outlineLevel="0" collapsed="false">
      <c r="B168" s="43"/>
      <c r="C168" s="41" t="s">
        <v>538</v>
      </c>
      <c r="D168" s="41" t="s">
        <v>369</v>
      </c>
      <c r="E168" s="41" t="s">
        <v>277</v>
      </c>
      <c r="F168" s="41" t="s">
        <v>46</v>
      </c>
      <c r="G168" s="41" t="n">
        <v>20</v>
      </c>
      <c r="H168" s="41"/>
      <c r="I168" s="42" t="n">
        <f aca="false">H168*G168</f>
        <v>0</v>
      </c>
    </row>
    <row r="169" customFormat="false" ht="44.95" hidden="false" customHeight="true" outlineLevel="0" collapsed="false">
      <c r="B169" s="44" t="s">
        <v>370</v>
      </c>
      <c r="C169" s="41" t="s">
        <v>539</v>
      </c>
      <c r="D169" s="41" t="s">
        <v>372</v>
      </c>
      <c r="E169" s="41" t="s">
        <v>373</v>
      </c>
      <c r="F169" s="41" t="s">
        <v>374</v>
      </c>
      <c r="G169" s="42" t="n">
        <v>15000</v>
      </c>
      <c r="H169" s="42" t="n">
        <v>3000</v>
      </c>
      <c r="I169" s="42" t="n">
        <v>15000</v>
      </c>
    </row>
    <row r="170" customFormat="false" ht="23.3" hidden="false" customHeight="true" outlineLevel="0" collapsed="false">
      <c r="B170" s="37" t="s">
        <v>540</v>
      </c>
      <c r="C170" s="37"/>
      <c r="D170" s="37"/>
      <c r="E170" s="37"/>
      <c r="F170" s="37"/>
      <c r="G170" s="37"/>
      <c r="H170" s="37"/>
      <c r="I170" s="38" t="n">
        <f aca="false">SUM(I126:I169)</f>
        <v>15000</v>
      </c>
    </row>
    <row r="171" customFormat="false" ht="15.75" hidden="false" customHeight="true" outlineLevel="0" collapsed="false">
      <c r="B171" s="37" t="s">
        <v>541</v>
      </c>
      <c r="C171" s="37"/>
      <c r="D171" s="37"/>
      <c r="E171" s="37"/>
      <c r="F171" s="37"/>
      <c r="G171" s="37"/>
      <c r="H171" s="37"/>
      <c r="I171" s="38" t="n">
        <f aca="false">I170+I123</f>
        <v>30000</v>
      </c>
    </row>
    <row r="172" customFormat="false" ht="13.8" hidden="false" customHeight="false" outlineLevel="0" collapsed="false">
      <c r="B172" s="26"/>
      <c r="C172" s="26"/>
      <c r="E172" s="26"/>
      <c r="F172" s="26"/>
      <c r="G172" s="26"/>
      <c r="H172" s="26"/>
      <c r="I172" s="26"/>
    </row>
    <row r="173" customFormat="false" ht="13.8" hidden="false" customHeight="false" outlineLevel="0" collapsed="false">
      <c r="B173" s="26"/>
      <c r="C173" s="26"/>
      <c r="E173" s="26"/>
      <c r="F173" s="26"/>
      <c r="G173" s="26"/>
      <c r="H173" s="26"/>
      <c r="I173" s="26"/>
    </row>
    <row r="174" customFormat="false" ht="13.8" hidden="false" customHeight="false" outlineLevel="0" collapsed="false">
      <c r="B174" s="26"/>
      <c r="C174" s="26"/>
      <c r="E174" s="26"/>
      <c r="F174" s="26"/>
      <c r="G174" s="26"/>
      <c r="H174" s="26"/>
      <c r="I174" s="26"/>
    </row>
    <row r="175" customFormat="false" ht="13.8" hidden="false" customHeight="false" outlineLevel="0" collapsed="false">
      <c r="B175" s="26"/>
      <c r="C175" s="26"/>
      <c r="E175" s="26"/>
      <c r="F175" s="26"/>
      <c r="G175" s="26"/>
      <c r="H175" s="26"/>
      <c r="I175" s="26"/>
    </row>
    <row r="176" customFormat="false" ht="13.8" hidden="false" customHeight="false" outlineLevel="0" collapsed="false">
      <c r="B176" s="26"/>
      <c r="C176" s="26"/>
      <c r="E176" s="26"/>
      <c r="F176" s="26"/>
      <c r="G176" s="26"/>
      <c r="H176" s="26"/>
      <c r="I176" s="26"/>
    </row>
    <row r="177" customFormat="false" ht="13.8" hidden="false" customHeight="false" outlineLevel="0" collapsed="false">
      <c r="B177" s="26"/>
      <c r="C177" s="26"/>
      <c r="E177" s="26"/>
      <c r="F177" s="26"/>
      <c r="G177" s="26"/>
      <c r="H177" s="26"/>
      <c r="I177" s="26"/>
    </row>
    <row r="178" customFormat="false" ht="13.8" hidden="false" customHeight="false" outlineLevel="0" collapsed="false">
      <c r="B178" s="26"/>
      <c r="C178" s="26"/>
      <c r="E178" s="26"/>
      <c r="F178" s="26"/>
      <c r="G178" s="26"/>
      <c r="H178" s="26"/>
      <c r="I178" s="26"/>
    </row>
    <row r="179" customFormat="false" ht="13.8" hidden="false" customHeight="false" outlineLevel="0" collapsed="false">
      <c r="B179" s="26"/>
      <c r="C179" s="26"/>
      <c r="E179" s="26"/>
      <c r="F179" s="26"/>
      <c r="G179" s="26"/>
      <c r="H179" s="26"/>
      <c r="I179" s="26"/>
    </row>
    <row r="180" customFormat="false" ht="13.8" hidden="false" customHeight="false" outlineLevel="0" collapsed="false">
      <c r="B180" s="26"/>
      <c r="C180" s="26"/>
      <c r="E180" s="26"/>
      <c r="F180" s="26"/>
      <c r="G180" s="26"/>
      <c r="H180" s="26"/>
      <c r="I180" s="26"/>
    </row>
    <row r="181" customFormat="false" ht="13.8" hidden="false" customHeight="false" outlineLevel="0" collapsed="false">
      <c r="B181" s="26"/>
      <c r="C181" s="26"/>
      <c r="E181" s="26"/>
      <c r="F181" s="26"/>
      <c r="G181" s="26"/>
      <c r="H181" s="26"/>
      <c r="I181" s="26"/>
    </row>
    <row r="182" customFormat="false" ht="13.8" hidden="false" customHeight="false" outlineLevel="0" collapsed="false">
      <c r="B182" s="26"/>
      <c r="C182" s="26"/>
      <c r="E182" s="26"/>
      <c r="F182" s="26"/>
      <c r="G182" s="26"/>
      <c r="H182" s="26"/>
      <c r="I182" s="26"/>
    </row>
    <row r="183" customFormat="false" ht="13.8" hidden="false" customHeight="false" outlineLevel="0" collapsed="false">
      <c r="B183" s="26"/>
      <c r="C183" s="26"/>
      <c r="E183" s="26"/>
      <c r="F183" s="26"/>
      <c r="G183" s="26"/>
      <c r="H183" s="26"/>
      <c r="I183" s="26"/>
    </row>
    <row r="184" customFormat="false" ht="13.8" hidden="false" customHeight="false" outlineLevel="0" collapsed="false">
      <c r="B184" s="26"/>
      <c r="C184" s="26"/>
      <c r="E184" s="26"/>
      <c r="F184" s="26"/>
      <c r="G184" s="26"/>
      <c r="H184" s="26"/>
      <c r="I184" s="26"/>
    </row>
    <row r="185" customFormat="false" ht="13.8" hidden="false" customHeight="false" outlineLevel="0" collapsed="false">
      <c r="B185" s="26"/>
      <c r="C185" s="26"/>
      <c r="E185" s="26"/>
      <c r="F185" s="26"/>
      <c r="G185" s="26"/>
      <c r="H185" s="26"/>
      <c r="I185" s="26"/>
    </row>
    <row r="186" customFormat="false" ht="13.8" hidden="false" customHeight="false" outlineLevel="0" collapsed="false">
      <c r="B186" s="26"/>
      <c r="C186" s="26"/>
      <c r="E186" s="26"/>
      <c r="F186" s="26"/>
      <c r="G186" s="26"/>
      <c r="H186" s="26"/>
      <c r="I186" s="26"/>
    </row>
    <row r="187" customFormat="false" ht="13.8" hidden="false" customHeight="false" outlineLevel="0" collapsed="false">
      <c r="B187" s="26"/>
      <c r="C187" s="26"/>
      <c r="E187" s="26"/>
      <c r="F187" s="26"/>
      <c r="G187" s="26"/>
      <c r="H187" s="26"/>
      <c r="I187" s="26"/>
    </row>
    <row r="188" customFormat="false" ht="13.8" hidden="false" customHeight="false" outlineLevel="0" collapsed="false">
      <c r="B188" s="26"/>
      <c r="C188" s="26"/>
      <c r="E188" s="26"/>
      <c r="F188" s="26"/>
      <c r="G188" s="26"/>
      <c r="H188" s="26"/>
      <c r="I188" s="26"/>
    </row>
    <row r="189" customFormat="false" ht="13.8" hidden="false" customHeight="false" outlineLevel="0" collapsed="false">
      <c r="B189" s="26"/>
      <c r="C189" s="26"/>
      <c r="E189" s="26"/>
      <c r="F189" s="26"/>
      <c r="G189" s="26"/>
      <c r="H189" s="26"/>
      <c r="I189" s="26"/>
    </row>
    <row r="190" customFormat="false" ht="13.8" hidden="false" customHeight="false" outlineLevel="0" collapsed="false">
      <c r="B190" s="26"/>
      <c r="C190" s="26"/>
      <c r="E190" s="26"/>
      <c r="F190" s="26"/>
      <c r="G190" s="26"/>
      <c r="H190" s="26"/>
      <c r="I190" s="26"/>
    </row>
    <row r="191" customFormat="false" ht="13.8" hidden="false" customHeight="false" outlineLevel="0" collapsed="false">
      <c r="B191" s="26"/>
      <c r="C191" s="26"/>
      <c r="E191" s="26"/>
      <c r="F191" s="26"/>
      <c r="G191" s="26"/>
      <c r="H191" s="26"/>
      <c r="I191" s="26"/>
    </row>
    <row r="192" customFormat="false" ht="13.8" hidden="false" customHeight="false" outlineLevel="0" collapsed="false">
      <c r="B192" s="26"/>
      <c r="C192" s="26"/>
      <c r="E192" s="26"/>
      <c r="F192" s="26"/>
      <c r="G192" s="26"/>
      <c r="H192" s="26"/>
      <c r="I192" s="26"/>
    </row>
    <row r="193" customFormat="false" ht="13.8" hidden="false" customHeight="false" outlineLevel="0" collapsed="false">
      <c r="B193" s="26"/>
      <c r="C193" s="26"/>
      <c r="E193" s="26"/>
      <c r="F193" s="26"/>
      <c r="G193" s="26"/>
      <c r="H193" s="26"/>
      <c r="I193" s="26"/>
    </row>
    <row r="194" customFormat="false" ht="13.8" hidden="false" customHeight="false" outlineLevel="0" collapsed="false">
      <c r="B194" s="26"/>
      <c r="C194" s="26"/>
      <c r="E194" s="26"/>
      <c r="F194" s="26"/>
      <c r="G194" s="26"/>
      <c r="H194" s="26"/>
      <c r="I194" s="26"/>
    </row>
    <row r="195" customFormat="false" ht="13.8" hidden="false" customHeight="false" outlineLevel="0" collapsed="false">
      <c r="B195" s="26"/>
      <c r="C195" s="26"/>
      <c r="E195" s="26"/>
      <c r="F195" s="26"/>
      <c r="G195" s="26"/>
      <c r="H195" s="26"/>
      <c r="I195" s="26"/>
    </row>
    <row r="196" customFormat="false" ht="13.8" hidden="false" customHeight="false" outlineLevel="0" collapsed="false">
      <c r="B196" s="26"/>
      <c r="C196" s="26"/>
      <c r="E196" s="26"/>
      <c r="F196" s="26"/>
      <c r="G196" s="26"/>
      <c r="H196" s="26"/>
      <c r="I196" s="26"/>
    </row>
    <row r="197" customFormat="false" ht="13.8" hidden="false" customHeight="false" outlineLevel="0" collapsed="false">
      <c r="B197" s="26"/>
      <c r="C197" s="26"/>
      <c r="E197" s="26"/>
      <c r="F197" s="26"/>
      <c r="G197" s="26"/>
      <c r="H197" s="26"/>
      <c r="I197" s="26"/>
    </row>
    <row r="198" customFormat="false" ht="13.8" hidden="false" customHeight="false" outlineLevel="0" collapsed="false">
      <c r="B198" s="26"/>
      <c r="C198" s="26"/>
      <c r="E198" s="26"/>
      <c r="F198" s="26"/>
      <c r="G198" s="26"/>
      <c r="H198" s="26"/>
      <c r="I198" s="26"/>
    </row>
    <row r="199" customFormat="false" ht="13.8" hidden="false" customHeight="false" outlineLevel="0" collapsed="false">
      <c r="B199" s="26"/>
      <c r="C199" s="26"/>
      <c r="E199" s="26"/>
      <c r="F199" s="26"/>
      <c r="G199" s="26"/>
      <c r="H199" s="26"/>
      <c r="I199" s="26"/>
    </row>
    <row r="200" customFormat="false" ht="13.8" hidden="false" customHeight="false" outlineLevel="0" collapsed="false">
      <c r="B200" s="26"/>
      <c r="C200" s="26"/>
      <c r="E200" s="26"/>
      <c r="F200" s="26"/>
      <c r="G200" s="26"/>
      <c r="H200" s="26"/>
      <c r="I200" s="26"/>
    </row>
    <row r="201" customFormat="false" ht="13.8" hidden="false" customHeight="false" outlineLevel="0" collapsed="false">
      <c r="B201" s="26"/>
      <c r="C201" s="26"/>
      <c r="E201" s="26"/>
      <c r="F201" s="26"/>
      <c r="G201" s="26"/>
      <c r="H201" s="26"/>
      <c r="I201" s="26"/>
    </row>
    <row r="202" customFormat="false" ht="13.8" hidden="false" customHeight="false" outlineLevel="0" collapsed="false">
      <c r="B202" s="26"/>
      <c r="C202" s="26"/>
      <c r="E202" s="26"/>
      <c r="F202" s="26"/>
      <c r="G202" s="26"/>
      <c r="H202" s="26"/>
      <c r="I202" s="26"/>
    </row>
    <row r="203" customFormat="false" ht="13.8" hidden="false" customHeight="false" outlineLevel="0" collapsed="false">
      <c r="B203" s="26"/>
      <c r="C203" s="26"/>
      <c r="E203" s="26"/>
      <c r="F203" s="26"/>
      <c r="G203" s="26"/>
      <c r="H203" s="26"/>
      <c r="I203" s="26"/>
    </row>
    <row r="204" customFormat="false" ht="13.8" hidden="false" customHeight="false" outlineLevel="0" collapsed="false">
      <c r="B204" s="26"/>
      <c r="C204" s="26"/>
      <c r="E204" s="26"/>
      <c r="F204" s="26"/>
      <c r="G204" s="26"/>
      <c r="H204" s="26"/>
      <c r="I204" s="26"/>
    </row>
    <row r="205" customFormat="false" ht="13.8" hidden="false" customHeight="false" outlineLevel="0" collapsed="false">
      <c r="B205" s="26"/>
      <c r="C205" s="26"/>
      <c r="E205" s="26"/>
      <c r="F205" s="26"/>
      <c r="G205" s="26"/>
      <c r="H205" s="26"/>
      <c r="I205" s="26"/>
    </row>
    <row r="206" customFormat="false" ht="13.8" hidden="false" customHeight="false" outlineLevel="0" collapsed="false">
      <c r="B206" s="26"/>
      <c r="C206" s="26"/>
      <c r="E206" s="26"/>
      <c r="F206" s="26"/>
      <c r="G206" s="26"/>
      <c r="H206" s="26"/>
      <c r="I206" s="26"/>
    </row>
    <row r="207" customFormat="false" ht="13.8" hidden="false" customHeight="false" outlineLevel="0" collapsed="false">
      <c r="B207" s="26"/>
      <c r="C207" s="26"/>
      <c r="E207" s="26"/>
      <c r="F207" s="26"/>
      <c r="G207" s="26"/>
      <c r="H207" s="26"/>
      <c r="I207" s="26"/>
    </row>
    <row r="208" customFormat="false" ht="13.8" hidden="false" customHeight="false" outlineLevel="0" collapsed="false">
      <c r="B208" s="26"/>
      <c r="C208" s="26"/>
      <c r="E208" s="26"/>
      <c r="F208" s="26"/>
      <c r="G208" s="26"/>
      <c r="H208" s="26"/>
      <c r="I208" s="26"/>
    </row>
    <row r="209" customFormat="false" ht="13.8" hidden="false" customHeight="false" outlineLevel="0" collapsed="false">
      <c r="B209" s="26"/>
      <c r="C209" s="26"/>
      <c r="E209" s="26"/>
      <c r="F209" s="26"/>
      <c r="G209" s="26"/>
      <c r="H209" s="26"/>
      <c r="I209" s="26"/>
    </row>
    <row r="210" customFormat="false" ht="13.8" hidden="false" customHeight="false" outlineLevel="0" collapsed="false">
      <c r="B210" s="26"/>
      <c r="C210" s="26"/>
      <c r="E210" s="26"/>
      <c r="F210" s="26"/>
      <c r="G210" s="26"/>
      <c r="H210" s="26"/>
      <c r="I210" s="26"/>
    </row>
    <row r="211" customFormat="false" ht="13.8" hidden="false" customHeight="false" outlineLevel="0" collapsed="false">
      <c r="B211" s="26"/>
      <c r="C211" s="26"/>
      <c r="E211" s="26"/>
      <c r="F211" s="26"/>
      <c r="G211" s="26"/>
      <c r="H211" s="26"/>
      <c r="I211" s="26"/>
    </row>
    <row r="212" customFormat="false" ht="13.8" hidden="false" customHeight="false" outlineLevel="0" collapsed="false">
      <c r="B212" s="26"/>
      <c r="C212" s="26"/>
      <c r="E212" s="26"/>
      <c r="F212" s="26"/>
      <c r="G212" s="26"/>
      <c r="H212" s="26"/>
      <c r="I212" s="26"/>
    </row>
    <row r="213" customFormat="false" ht="13.8" hidden="false" customHeight="false" outlineLevel="0" collapsed="false">
      <c r="B213" s="26"/>
      <c r="C213" s="26"/>
      <c r="E213" s="26"/>
      <c r="F213" s="26"/>
      <c r="G213" s="26"/>
      <c r="H213" s="26"/>
      <c r="I213" s="26"/>
    </row>
    <row r="214" customFormat="false" ht="13.8" hidden="false" customHeight="false" outlineLevel="0" collapsed="false">
      <c r="B214" s="26"/>
      <c r="C214" s="26"/>
      <c r="E214" s="26"/>
      <c r="F214" s="26"/>
      <c r="G214" s="26"/>
      <c r="H214" s="26"/>
      <c r="I214" s="26"/>
    </row>
    <row r="215" customFormat="false" ht="13.8" hidden="false" customHeight="false" outlineLevel="0" collapsed="false">
      <c r="B215" s="26"/>
      <c r="C215" s="26"/>
      <c r="E215" s="26"/>
      <c r="F215" s="26"/>
      <c r="G215" s="26"/>
      <c r="H215" s="26"/>
      <c r="I215" s="26"/>
    </row>
    <row r="216" customFormat="false" ht="13.8" hidden="false" customHeight="false" outlineLevel="0" collapsed="false">
      <c r="B216" s="26"/>
      <c r="C216" s="26"/>
      <c r="E216" s="26"/>
      <c r="F216" s="26"/>
      <c r="G216" s="26"/>
      <c r="H216" s="26"/>
      <c r="I216" s="26"/>
    </row>
    <row r="217" customFormat="false" ht="13.8" hidden="false" customHeight="false" outlineLevel="0" collapsed="false">
      <c r="B217" s="26"/>
      <c r="C217" s="26"/>
      <c r="E217" s="26"/>
      <c r="F217" s="26"/>
      <c r="G217" s="26"/>
      <c r="H217" s="26"/>
      <c r="I217" s="26"/>
    </row>
    <row r="218" customFormat="false" ht="13.8" hidden="false" customHeight="false" outlineLevel="0" collapsed="false">
      <c r="B218" s="26"/>
      <c r="C218" s="26"/>
      <c r="E218" s="26"/>
      <c r="F218" s="26"/>
      <c r="G218" s="26"/>
      <c r="H218" s="26"/>
      <c r="I218" s="26"/>
    </row>
    <row r="219" customFormat="false" ht="13.8" hidden="false" customHeight="false" outlineLevel="0" collapsed="false">
      <c r="B219" s="26"/>
      <c r="C219" s="26"/>
      <c r="E219" s="26"/>
      <c r="F219" s="26"/>
      <c r="G219" s="26"/>
      <c r="H219" s="26"/>
      <c r="I219" s="26"/>
    </row>
    <row r="220" customFormat="false" ht="13.8" hidden="false" customHeight="false" outlineLevel="0" collapsed="false">
      <c r="B220" s="26"/>
      <c r="C220" s="26"/>
      <c r="E220" s="26"/>
      <c r="F220" s="26"/>
      <c r="G220" s="26"/>
      <c r="H220" s="26"/>
      <c r="I220" s="26"/>
    </row>
    <row r="221" customFormat="false" ht="13.8" hidden="false" customHeight="false" outlineLevel="0" collapsed="false">
      <c r="B221" s="26"/>
      <c r="C221" s="26"/>
      <c r="E221" s="26"/>
      <c r="F221" s="26"/>
      <c r="G221" s="26"/>
      <c r="H221" s="26"/>
      <c r="I221" s="26"/>
    </row>
    <row r="222" customFormat="false" ht="13.8" hidden="false" customHeight="false" outlineLevel="0" collapsed="false">
      <c r="B222" s="26"/>
      <c r="C222" s="26"/>
      <c r="E222" s="26"/>
      <c r="F222" s="26"/>
      <c r="G222" s="26"/>
      <c r="H222" s="26"/>
      <c r="I222" s="26"/>
    </row>
    <row r="223" customFormat="false" ht="13.8" hidden="false" customHeight="false" outlineLevel="0" collapsed="false">
      <c r="B223" s="26"/>
      <c r="C223" s="26"/>
      <c r="E223" s="26"/>
      <c r="F223" s="26"/>
      <c r="G223" s="26"/>
      <c r="H223" s="26"/>
      <c r="I223" s="26"/>
    </row>
    <row r="224" customFormat="false" ht="13.8" hidden="false" customHeight="false" outlineLevel="0" collapsed="false">
      <c r="B224" s="26"/>
      <c r="C224" s="26"/>
      <c r="E224" s="26"/>
      <c r="F224" s="26"/>
      <c r="G224" s="26"/>
      <c r="H224" s="26"/>
      <c r="I224" s="26"/>
    </row>
    <row r="225" customFormat="false" ht="13.8" hidden="false" customHeight="false" outlineLevel="0" collapsed="false">
      <c r="B225" s="26"/>
      <c r="C225" s="26"/>
      <c r="E225" s="26"/>
      <c r="F225" s="26"/>
      <c r="G225" s="26"/>
      <c r="H225" s="26"/>
      <c r="I225" s="26"/>
    </row>
    <row r="226" customFormat="false" ht="13.8" hidden="false" customHeight="false" outlineLevel="0" collapsed="false">
      <c r="B226" s="26"/>
      <c r="C226" s="26"/>
      <c r="E226" s="26"/>
      <c r="F226" s="26"/>
      <c r="G226" s="26"/>
      <c r="H226" s="26"/>
      <c r="I226" s="26"/>
    </row>
    <row r="227" customFormat="false" ht="13.8" hidden="false" customHeight="false" outlineLevel="0" collapsed="false">
      <c r="B227" s="26"/>
      <c r="C227" s="26"/>
      <c r="E227" s="26"/>
      <c r="F227" s="26"/>
      <c r="G227" s="26"/>
      <c r="H227" s="26"/>
      <c r="I227" s="26"/>
    </row>
    <row r="228" customFormat="false" ht="13.8" hidden="false" customHeight="false" outlineLevel="0" collapsed="false">
      <c r="B228" s="26"/>
      <c r="C228" s="26"/>
      <c r="E228" s="26"/>
      <c r="F228" s="26"/>
      <c r="G228" s="26"/>
      <c r="H228" s="26"/>
      <c r="I228" s="26"/>
    </row>
    <row r="229" customFormat="false" ht="13.8" hidden="false" customHeight="false" outlineLevel="0" collapsed="false">
      <c r="B229" s="26"/>
      <c r="C229" s="26"/>
      <c r="E229" s="26"/>
      <c r="F229" s="26"/>
      <c r="G229" s="26"/>
      <c r="H229" s="26"/>
      <c r="I229" s="26"/>
    </row>
    <row r="230" customFormat="false" ht="13.8" hidden="false" customHeight="false" outlineLevel="0" collapsed="false">
      <c r="B230" s="26"/>
      <c r="C230" s="26"/>
      <c r="E230" s="26"/>
      <c r="F230" s="26"/>
      <c r="G230" s="26"/>
      <c r="H230" s="26"/>
      <c r="I230" s="26"/>
    </row>
    <row r="231" customFormat="false" ht="13.8" hidden="false" customHeight="false" outlineLevel="0" collapsed="false">
      <c r="B231" s="26"/>
      <c r="C231" s="26"/>
      <c r="E231" s="26"/>
      <c r="F231" s="26"/>
      <c r="G231" s="26"/>
      <c r="H231" s="26"/>
      <c r="I231" s="26"/>
    </row>
    <row r="232" customFormat="false" ht="13.8" hidden="false" customHeight="false" outlineLevel="0" collapsed="false">
      <c r="B232" s="26"/>
      <c r="C232" s="26"/>
      <c r="E232" s="26"/>
      <c r="F232" s="26"/>
      <c r="G232" s="26"/>
      <c r="H232" s="26"/>
      <c r="I232" s="26"/>
    </row>
    <row r="233" customFormat="false" ht="13.8" hidden="false" customHeight="false" outlineLevel="0" collapsed="false">
      <c r="B233" s="26"/>
      <c r="C233" s="26"/>
      <c r="E233" s="26"/>
      <c r="F233" s="26"/>
      <c r="G233" s="26"/>
      <c r="H233" s="26"/>
      <c r="I233" s="26"/>
    </row>
    <row r="234" customFormat="false" ht="13.8" hidden="false" customHeight="false" outlineLevel="0" collapsed="false">
      <c r="B234" s="26"/>
      <c r="C234" s="26"/>
      <c r="E234" s="26"/>
      <c r="F234" s="26"/>
      <c r="G234" s="26"/>
      <c r="H234" s="26"/>
      <c r="I234" s="26"/>
    </row>
    <row r="235" customFormat="false" ht="13.8" hidden="false" customHeight="false" outlineLevel="0" collapsed="false">
      <c r="B235" s="26"/>
      <c r="C235" s="26"/>
      <c r="E235" s="26"/>
      <c r="F235" s="26"/>
      <c r="G235" s="26"/>
      <c r="H235" s="26"/>
      <c r="I235" s="26"/>
    </row>
    <row r="236" customFormat="false" ht="13.8" hidden="false" customHeight="false" outlineLevel="0" collapsed="false">
      <c r="B236" s="26"/>
      <c r="C236" s="26"/>
      <c r="E236" s="26"/>
      <c r="F236" s="26"/>
      <c r="G236" s="26"/>
      <c r="H236" s="26"/>
      <c r="I236" s="26"/>
    </row>
    <row r="237" customFormat="false" ht="13.8" hidden="false" customHeight="false" outlineLevel="0" collapsed="false">
      <c r="B237" s="26"/>
      <c r="C237" s="26"/>
      <c r="E237" s="26"/>
      <c r="F237" s="26"/>
      <c r="G237" s="26"/>
      <c r="H237" s="26"/>
      <c r="I237" s="26"/>
    </row>
    <row r="238" customFormat="false" ht="13.8" hidden="false" customHeight="false" outlineLevel="0" collapsed="false">
      <c r="B238" s="26"/>
      <c r="C238" s="26"/>
      <c r="E238" s="26"/>
      <c r="F238" s="26"/>
      <c r="G238" s="26"/>
      <c r="H238" s="26"/>
      <c r="I238" s="26"/>
    </row>
    <row r="239" customFormat="false" ht="13.8" hidden="false" customHeight="false" outlineLevel="0" collapsed="false">
      <c r="B239" s="26"/>
      <c r="C239" s="26"/>
      <c r="E239" s="26"/>
      <c r="F239" s="26"/>
      <c r="G239" s="26"/>
      <c r="H239" s="26"/>
      <c r="I239" s="26"/>
    </row>
    <row r="240" customFormat="false" ht="13.8" hidden="false" customHeight="false" outlineLevel="0" collapsed="false">
      <c r="B240" s="26"/>
      <c r="C240" s="26"/>
      <c r="E240" s="26"/>
      <c r="F240" s="26"/>
      <c r="G240" s="26"/>
      <c r="H240" s="26"/>
      <c r="I240" s="26"/>
    </row>
    <row r="241" customFormat="false" ht="13.8" hidden="false" customHeight="false" outlineLevel="0" collapsed="false">
      <c r="B241" s="26"/>
      <c r="C241" s="26"/>
      <c r="E241" s="26"/>
      <c r="F241" s="26"/>
      <c r="G241" s="26"/>
      <c r="H241" s="26"/>
      <c r="I241" s="26"/>
    </row>
    <row r="242" customFormat="false" ht="13.8" hidden="false" customHeight="false" outlineLevel="0" collapsed="false">
      <c r="B242" s="26"/>
      <c r="C242" s="26"/>
      <c r="E242" s="26"/>
      <c r="F242" s="26"/>
      <c r="G242" s="26"/>
      <c r="H242" s="26"/>
      <c r="I242" s="26"/>
    </row>
    <row r="243" customFormat="false" ht="13.8" hidden="false" customHeight="false" outlineLevel="0" collapsed="false">
      <c r="B243" s="26"/>
      <c r="C243" s="26"/>
      <c r="E243" s="26"/>
      <c r="F243" s="26"/>
      <c r="G243" s="26"/>
      <c r="H243" s="26"/>
      <c r="I243" s="26"/>
    </row>
    <row r="244" customFormat="false" ht="13.8" hidden="false" customHeight="false" outlineLevel="0" collapsed="false">
      <c r="B244" s="26"/>
      <c r="C244" s="26"/>
      <c r="E244" s="26"/>
      <c r="F244" s="26"/>
      <c r="G244" s="26"/>
      <c r="H244" s="26"/>
      <c r="I244" s="26"/>
    </row>
    <row r="245" customFormat="false" ht="13.8" hidden="false" customHeight="false" outlineLevel="0" collapsed="false">
      <c r="B245" s="26"/>
      <c r="C245" s="26"/>
      <c r="E245" s="26"/>
      <c r="F245" s="26"/>
      <c r="G245" s="26"/>
      <c r="H245" s="26"/>
      <c r="I245" s="26"/>
    </row>
    <row r="246" customFormat="false" ht="13.8" hidden="false" customHeight="false" outlineLevel="0" collapsed="false">
      <c r="B246" s="26"/>
      <c r="C246" s="26"/>
      <c r="E246" s="26"/>
      <c r="F246" s="26"/>
      <c r="G246" s="26"/>
      <c r="H246" s="26"/>
      <c r="I246" s="26"/>
    </row>
    <row r="247" customFormat="false" ht="13.8" hidden="false" customHeight="false" outlineLevel="0" collapsed="false">
      <c r="B247" s="26"/>
      <c r="C247" s="26"/>
      <c r="E247" s="26"/>
      <c r="F247" s="26"/>
      <c r="G247" s="26"/>
      <c r="H247" s="26"/>
      <c r="I247" s="26"/>
    </row>
    <row r="248" customFormat="false" ht="13.8" hidden="false" customHeight="false" outlineLevel="0" collapsed="false">
      <c r="B248" s="26"/>
      <c r="C248" s="26"/>
      <c r="E248" s="26"/>
      <c r="F248" s="26"/>
      <c r="G248" s="26"/>
      <c r="H248" s="26"/>
      <c r="I248" s="26"/>
    </row>
    <row r="249" customFormat="false" ht="13.8" hidden="false" customHeight="false" outlineLevel="0" collapsed="false">
      <c r="B249" s="26"/>
      <c r="C249" s="26"/>
      <c r="E249" s="26"/>
      <c r="F249" s="26"/>
      <c r="G249" s="26"/>
      <c r="H249" s="26"/>
      <c r="I249" s="26"/>
    </row>
    <row r="250" customFormat="false" ht="13.8" hidden="false" customHeight="false" outlineLevel="0" collapsed="false">
      <c r="B250" s="26"/>
      <c r="C250" s="26"/>
      <c r="E250" s="26"/>
      <c r="F250" s="26"/>
      <c r="G250" s="26"/>
      <c r="H250" s="26"/>
      <c r="I250" s="26"/>
    </row>
    <row r="251" customFormat="false" ht="13.8" hidden="false" customHeight="false" outlineLevel="0" collapsed="false">
      <c r="B251" s="26"/>
      <c r="C251" s="26"/>
      <c r="E251" s="26"/>
      <c r="F251" s="26"/>
      <c r="G251" s="26"/>
      <c r="H251" s="26"/>
      <c r="I251" s="26"/>
    </row>
    <row r="252" customFormat="false" ht="13.8" hidden="false" customHeight="false" outlineLevel="0" collapsed="false">
      <c r="B252" s="26"/>
      <c r="C252" s="26"/>
      <c r="E252" s="26"/>
      <c r="F252" s="26"/>
      <c r="G252" s="26"/>
      <c r="H252" s="26"/>
      <c r="I252" s="26"/>
    </row>
    <row r="253" customFormat="false" ht="13.8" hidden="false" customHeight="false" outlineLevel="0" collapsed="false">
      <c r="B253" s="26"/>
      <c r="C253" s="26"/>
      <c r="E253" s="26"/>
      <c r="F253" s="26"/>
      <c r="G253" s="26"/>
      <c r="H253" s="26"/>
      <c r="I253" s="26"/>
    </row>
    <row r="254" customFormat="false" ht="13.8" hidden="false" customHeight="false" outlineLevel="0" collapsed="false">
      <c r="B254" s="26"/>
      <c r="C254" s="26"/>
      <c r="E254" s="26"/>
      <c r="F254" s="26"/>
      <c r="G254" s="26"/>
      <c r="H254" s="26"/>
      <c r="I254" s="26"/>
    </row>
    <row r="255" customFormat="false" ht="13.8" hidden="false" customHeight="false" outlineLevel="0" collapsed="false">
      <c r="B255" s="26"/>
      <c r="C255" s="26"/>
      <c r="E255" s="26"/>
      <c r="F255" s="26"/>
      <c r="G255" s="26"/>
      <c r="H255" s="26"/>
      <c r="I255" s="26"/>
    </row>
    <row r="256" customFormat="false" ht="13.8" hidden="false" customHeight="false" outlineLevel="0" collapsed="false">
      <c r="B256" s="26"/>
      <c r="C256" s="26"/>
      <c r="E256" s="26"/>
      <c r="F256" s="26"/>
      <c r="G256" s="26"/>
      <c r="H256" s="26"/>
      <c r="I256" s="26"/>
    </row>
    <row r="257" customFormat="false" ht="13.8" hidden="false" customHeight="false" outlineLevel="0" collapsed="false">
      <c r="B257" s="26"/>
      <c r="C257" s="26"/>
      <c r="E257" s="26"/>
      <c r="F257" s="26"/>
      <c r="G257" s="26"/>
      <c r="H257" s="26"/>
      <c r="I257" s="26"/>
    </row>
    <row r="258" customFormat="false" ht="13.8" hidden="false" customHeight="false" outlineLevel="0" collapsed="false">
      <c r="B258" s="26"/>
      <c r="C258" s="26"/>
      <c r="E258" s="26"/>
      <c r="F258" s="26"/>
      <c r="G258" s="26"/>
      <c r="H258" s="26"/>
      <c r="I258" s="26"/>
    </row>
    <row r="259" customFormat="false" ht="13.8" hidden="false" customHeight="false" outlineLevel="0" collapsed="false">
      <c r="B259" s="26"/>
      <c r="C259" s="26"/>
      <c r="E259" s="26"/>
      <c r="F259" s="26"/>
      <c r="G259" s="26"/>
      <c r="H259" s="26"/>
      <c r="I259" s="26"/>
    </row>
    <row r="260" customFormat="false" ht="13.8" hidden="false" customHeight="false" outlineLevel="0" collapsed="false">
      <c r="B260" s="26"/>
      <c r="C260" s="26"/>
      <c r="E260" s="26"/>
      <c r="F260" s="26"/>
      <c r="G260" s="26"/>
      <c r="H260" s="26"/>
      <c r="I260" s="26"/>
    </row>
    <row r="261" customFormat="false" ht="13.8" hidden="false" customHeight="false" outlineLevel="0" collapsed="false">
      <c r="B261" s="26"/>
      <c r="C261" s="26"/>
      <c r="E261" s="26"/>
      <c r="F261" s="26"/>
      <c r="G261" s="26"/>
      <c r="H261" s="26"/>
      <c r="I261" s="26"/>
    </row>
    <row r="262" customFormat="false" ht="13.8" hidden="false" customHeight="false" outlineLevel="0" collapsed="false">
      <c r="B262" s="26"/>
      <c r="C262" s="26"/>
      <c r="E262" s="26"/>
      <c r="F262" s="26"/>
      <c r="G262" s="26"/>
      <c r="H262" s="26"/>
      <c r="I262" s="26"/>
    </row>
    <row r="263" customFormat="false" ht="13.8" hidden="false" customHeight="false" outlineLevel="0" collapsed="false">
      <c r="B263" s="26"/>
      <c r="C263" s="26"/>
      <c r="E263" s="26"/>
      <c r="F263" s="26"/>
      <c r="G263" s="26"/>
      <c r="H263" s="26"/>
      <c r="I263" s="26"/>
    </row>
    <row r="264" customFormat="false" ht="13.8" hidden="false" customHeight="false" outlineLevel="0" collapsed="false">
      <c r="B264" s="26"/>
      <c r="C264" s="26"/>
      <c r="E264" s="26"/>
      <c r="F264" s="26"/>
      <c r="G264" s="26"/>
      <c r="H264" s="26"/>
      <c r="I264" s="26"/>
    </row>
    <row r="265" customFormat="false" ht="13.8" hidden="false" customHeight="false" outlineLevel="0" collapsed="false">
      <c r="B265" s="26"/>
      <c r="C265" s="26"/>
      <c r="E265" s="26"/>
      <c r="F265" s="26"/>
      <c r="G265" s="26"/>
      <c r="H265" s="26"/>
      <c r="I265" s="26"/>
    </row>
    <row r="266" customFormat="false" ht="13.8" hidden="false" customHeight="false" outlineLevel="0" collapsed="false">
      <c r="B266" s="26"/>
      <c r="C266" s="26"/>
      <c r="E266" s="26"/>
      <c r="F266" s="26"/>
      <c r="G266" s="26"/>
      <c r="H266" s="26"/>
      <c r="I266" s="26"/>
    </row>
    <row r="267" customFormat="false" ht="13.8" hidden="false" customHeight="false" outlineLevel="0" collapsed="false">
      <c r="B267" s="26"/>
      <c r="C267" s="26"/>
      <c r="E267" s="26"/>
      <c r="F267" s="26"/>
      <c r="G267" s="26"/>
      <c r="H267" s="26"/>
      <c r="I267" s="26"/>
    </row>
    <row r="268" customFormat="false" ht="13.8" hidden="false" customHeight="false" outlineLevel="0" collapsed="false">
      <c r="B268" s="26"/>
      <c r="C268" s="26"/>
      <c r="E268" s="26"/>
      <c r="F268" s="26"/>
      <c r="G268" s="26"/>
      <c r="H268" s="26"/>
      <c r="I268" s="26"/>
    </row>
    <row r="269" customFormat="false" ht="13.8" hidden="false" customHeight="false" outlineLevel="0" collapsed="false">
      <c r="B269" s="26"/>
      <c r="C269" s="26"/>
      <c r="E269" s="26"/>
      <c r="F269" s="26"/>
      <c r="G269" s="26"/>
      <c r="H269" s="26"/>
      <c r="I269" s="26"/>
    </row>
    <row r="270" customFormat="false" ht="13.8" hidden="false" customHeight="false" outlineLevel="0" collapsed="false">
      <c r="B270" s="26"/>
      <c r="C270" s="26"/>
      <c r="E270" s="26"/>
      <c r="F270" s="26"/>
      <c r="G270" s="26"/>
      <c r="H270" s="26"/>
      <c r="I270" s="26"/>
    </row>
    <row r="271" customFormat="false" ht="13.8" hidden="false" customHeight="false" outlineLevel="0" collapsed="false">
      <c r="B271" s="26"/>
      <c r="C271" s="26"/>
      <c r="E271" s="26"/>
      <c r="F271" s="26"/>
      <c r="G271" s="26"/>
      <c r="H271" s="26"/>
      <c r="I271" s="26"/>
    </row>
    <row r="272" customFormat="false" ht="13.8" hidden="false" customHeight="false" outlineLevel="0" collapsed="false">
      <c r="B272" s="26"/>
      <c r="C272" s="26"/>
      <c r="E272" s="26"/>
      <c r="F272" s="26"/>
      <c r="G272" s="26"/>
      <c r="H272" s="26"/>
      <c r="I272" s="26"/>
    </row>
    <row r="273" customFormat="false" ht="13.8" hidden="false" customHeight="false" outlineLevel="0" collapsed="false">
      <c r="B273" s="26"/>
      <c r="C273" s="26"/>
      <c r="E273" s="26"/>
      <c r="F273" s="26"/>
      <c r="G273" s="26"/>
      <c r="H273" s="26"/>
      <c r="I273" s="26"/>
    </row>
    <row r="274" customFormat="false" ht="13.8" hidden="false" customHeight="false" outlineLevel="0" collapsed="false">
      <c r="B274" s="26"/>
      <c r="C274" s="26"/>
      <c r="E274" s="26"/>
      <c r="F274" s="26"/>
      <c r="G274" s="26"/>
      <c r="H274" s="26"/>
      <c r="I274" s="26"/>
    </row>
    <row r="275" customFormat="false" ht="13.8" hidden="false" customHeight="false" outlineLevel="0" collapsed="false">
      <c r="B275" s="26"/>
      <c r="C275" s="26"/>
      <c r="E275" s="26"/>
      <c r="F275" s="26"/>
      <c r="G275" s="26"/>
      <c r="H275" s="26"/>
      <c r="I275" s="26"/>
    </row>
    <row r="276" customFormat="false" ht="13.8" hidden="false" customHeight="false" outlineLevel="0" collapsed="false">
      <c r="B276" s="26"/>
      <c r="C276" s="26"/>
      <c r="E276" s="26"/>
      <c r="F276" s="26"/>
      <c r="G276" s="26"/>
      <c r="H276" s="26"/>
      <c r="I276" s="26"/>
    </row>
    <row r="277" customFormat="false" ht="13.8" hidden="false" customHeight="false" outlineLevel="0" collapsed="false">
      <c r="B277" s="26"/>
      <c r="C277" s="26"/>
      <c r="E277" s="26"/>
      <c r="F277" s="26"/>
      <c r="G277" s="26"/>
      <c r="H277" s="26"/>
      <c r="I277" s="26"/>
    </row>
    <row r="278" customFormat="false" ht="13.8" hidden="false" customHeight="false" outlineLevel="0" collapsed="false">
      <c r="B278" s="26"/>
      <c r="C278" s="26"/>
      <c r="E278" s="26"/>
      <c r="F278" s="26"/>
      <c r="G278" s="26"/>
      <c r="H278" s="26"/>
      <c r="I278" s="26"/>
    </row>
    <row r="279" customFormat="false" ht="13.8" hidden="false" customHeight="false" outlineLevel="0" collapsed="false">
      <c r="B279" s="26"/>
      <c r="C279" s="26"/>
      <c r="E279" s="26"/>
      <c r="F279" s="26"/>
      <c r="G279" s="26"/>
      <c r="H279" s="26"/>
      <c r="I279" s="26"/>
    </row>
    <row r="280" customFormat="false" ht="13.8" hidden="false" customHeight="false" outlineLevel="0" collapsed="false">
      <c r="B280" s="26"/>
      <c r="C280" s="26"/>
      <c r="E280" s="26"/>
      <c r="F280" s="26"/>
      <c r="G280" s="26"/>
      <c r="H280" s="26"/>
      <c r="I280" s="26"/>
    </row>
    <row r="281" customFormat="false" ht="13.8" hidden="false" customHeight="false" outlineLevel="0" collapsed="false">
      <c r="B281" s="26"/>
      <c r="C281" s="26"/>
      <c r="E281" s="26"/>
      <c r="F281" s="26"/>
      <c r="G281" s="26"/>
      <c r="H281" s="26"/>
      <c r="I281" s="26"/>
    </row>
    <row r="282" customFormat="false" ht="13.8" hidden="false" customHeight="false" outlineLevel="0" collapsed="false">
      <c r="B282" s="26"/>
      <c r="C282" s="26"/>
      <c r="E282" s="26"/>
      <c r="F282" s="26"/>
      <c r="G282" s="26"/>
      <c r="H282" s="26"/>
      <c r="I282" s="26"/>
    </row>
    <row r="283" customFormat="false" ht="13.8" hidden="false" customHeight="false" outlineLevel="0" collapsed="false">
      <c r="B283" s="26"/>
      <c r="C283" s="26"/>
      <c r="E283" s="26"/>
      <c r="F283" s="26"/>
      <c r="G283" s="26"/>
      <c r="H283" s="26"/>
      <c r="I283" s="26"/>
    </row>
    <row r="284" customFormat="false" ht="13.8" hidden="false" customHeight="false" outlineLevel="0" collapsed="false">
      <c r="B284" s="26"/>
      <c r="C284" s="26"/>
      <c r="E284" s="26"/>
      <c r="F284" s="26"/>
      <c r="G284" s="26"/>
      <c r="H284" s="26"/>
      <c r="I284" s="26"/>
    </row>
    <row r="285" customFormat="false" ht="13.8" hidden="false" customHeight="false" outlineLevel="0" collapsed="false">
      <c r="B285" s="26"/>
      <c r="C285" s="26"/>
      <c r="E285" s="26"/>
      <c r="F285" s="26"/>
      <c r="G285" s="26"/>
      <c r="H285" s="26"/>
      <c r="I285" s="26"/>
    </row>
    <row r="286" customFormat="false" ht="13.8" hidden="false" customHeight="false" outlineLevel="0" collapsed="false">
      <c r="B286" s="26"/>
      <c r="C286" s="26"/>
      <c r="E286" s="26"/>
      <c r="F286" s="26"/>
      <c r="G286" s="26"/>
      <c r="H286" s="26"/>
      <c r="I286" s="26"/>
    </row>
    <row r="287" customFormat="false" ht="13.8" hidden="false" customHeight="false" outlineLevel="0" collapsed="false">
      <c r="B287" s="26"/>
      <c r="C287" s="26"/>
      <c r="E287" s="26"/>
      <c r="F287" s="26"/>
      <c r="G287" s="26"/>
      <c r="H287" s="26"/>
      <c r="I287" s="26"/>
    </row>
    <row r="288" customFormat="false" ht="13.8" hidden="false" customHeight="false" outlineLevel="0" collapsed="false">
      <c r="B288" s="26"/>
      <c r="C288" s="26"/>
      <c r="E288" s="26"/>
      <c r="F288" s="26"/>
      <c r="G288" s="26"/>
      <c r="H288" s="26"/>
      <c r="I288" s="26"/>
    </row>
    <row r="289" customFormat="false" ht="13.8" hidden="false" customHeight="false" outlineLevel="0" collapsed="false">
      <c r="B289" s="26"/>
      <c r="C289" s="26"/>
      <c r="E289" s="26"/>
      <c r="F289" s="26"/>
      <c r="G289" s="26"/>
      <c r="H289" s="26"/>
      <c r="I289" s="26"/>
    </row>
    <row r="290" customFormat="false" ht="13.8" hidden="false" customHeight="false" outlineLevel="0" collapsed="false">
      <c r="B290" s="26"/>
      <c r="C290" s="26"/>
      <c r="E290" s="26"/>
      <c r="F290" s="26"/>
      <c r="G290" s="26"/>
      <c r="H290" s="26"/>
      <c r="I290" s="26"/>
    </row>
    <row r="291" customFormat="false" ht="13.8" hidden="false" customHeight="false" outlineLevel="0" collapsed="false">
      <c r="B291" s="26"/>
      <c r="C291" s="26"/>
      <c r="E291" s="26"/>
      <c r="F291" s="26"/>
      <c r="G291" s="26"/>
      <c r="H291" s="26"/>
      <c r="I291" s="26"/>
    </row>
    <row r="292" customFormat="false" ht="13.8" hidden="false" customHeight="false" outlineLevel="0" collapsed="false">
      <c r="B292" s="26"/>
      <c r="C292" s="26"/>
      <c r="E292" s="26"/>
      <c r="F292" s="26"/>
      <c r="G292" s="26"/>
      <c r="H292" s="26"/>
      <c r="I292" s="26"/>
    </row>
    <row r="293" customFormat="false" ht="13.8" hidden="false" customHeight="false" outlineLevel="0" collapsed="false">
      <c r="B293" s="26"/>
      <c r="C293" s="26"/>
      <c r="E293" s="26"/>
      <c r="F293" s="26"/>
      <c r="G293" s="26"/>
      <c r="H293" s="26"/>
      <c r="I293" s="26"/>
    </row>
    <row r="294" customFormat="false" ht="13.8" hidden="false" customHeight="false" outlineLevel="0" collapsed="false">
      <c r="B294" s="26"/>
      <c r="C294" s="26"/>
      <c r="E294" s="26"/>
      <c r="F294" s="26"/>
      <c r="G294" s="26"/>
      <c r="H294" s="26"/>
      <c r="I294" s="26"/>
    </row>
    <row r="295" customFormat="false" ht="13.8" hidden="false" customHeight="false" outlineLevel="0" collapsed="false">
      <c r="B295" s="26"/>
      <c r="C295" s="26"/>
      <c r="E295" s="26"/>
      <c r="F295" s="26"/>
      <c r="G295" s="26"/>
      <c r="H295" s="26"/>
      <c r="I295" s="26"/>
    </row>
    <row r="296" customFormat="false" ht="13.8" hidden="false" customHeight="false" outlineLevel="0" collapsed="false">
      <c r="B296" s="26"/>
      <c r="C296" s="26"/>
      <c r="E296" s="26"/>
      <c r="F296" s="26"/>
      <c r="G296" s="26"/>
      <c r="H296" s="26"/>
      <c r="I296" s="26"/>
    </row>
    <row r="297" customFormat="false" ht="13.8" hidden="false" customHeight="false" outlineLevel="0" collapsed="false">
      <c r="B297" s="26"/>
      <c r="C297" s="26"/>
      <c r="E297" s="26"/>
      <c r="F297" s="26"/>
      <c r="G297" s="26"/>
      <c r="H297" s="26"/>
      <c r="I297" s="26"/>
    </row>
    <row r="298" customFormat="false" ht="13.8" hidden="false" customHeight="false" outlineLevel="0" collapsed="false">
      <c r="B298" s="26"/>
      <c r="C298" s="26"/>
      <c r="E298" s="26"/>
      <c r="F298" s="26"/>
      <c r="G298" s="26"/>
      <c r="H298" s="26"/>
      <c r="I298" s="26"/>
    </row>
    <row r="299" customFormat="false" ht="13.8" hidden="false" customHeight="false" outlineLevel="0" collapsed="false">
      <c r="B299" s="26"/>
      <c r="C299" s="26"/>
      <c r="E299" s="26"/>
      <c r="F299" s="26"/>
      <c r="G299" s="26"/>
      <c r="H299" s="26"/>
      <c r="I299" s="26"/>
    </row>
    <row r="300" customFormat="false" ht="13.8" hidden="false" customHeight="false" outlineLevel="0" collapsed="false">
      <c r="B300" s="26"/>
      <c r="C300" s="26"/>
      <c r="E300" s="26"/>
      <c r="F300" s="26"/>
      <c r="G300" s="26"/>
      <c r="H300" s="26"/>
      <c r="I300" s="26"/>
    </row>
    <row r="301" customFormat="false" ht="13.8" hidden="false" customHeight="false" outlineLevel="0" collapsed="false">
      <c r="B301" s="26"/>
      <c r="C301" s="26"/>
      <c r="E301" s="26"/>
      <c r="F301" s="26"/>
      <c r="G301" s="26"/>
      <c r="H301" s="26"/>
      <c r="I301" s="26"/>
    </row>
    <row r="302" customFormat="false" ht="13.8" hidden="false" customHeight="false" outlineLevel="0" collapsed="false">
      <c r="B302" s="26"/>
      <c r="C302" s="26"/>
      <c r="E302" s="26"/>
      <c r="F302" s="26"/>
      <c r="G302" s="26"/>
      <c r="H302" s="26"/>
      <c r="I302" s="26"/>
    </row>
    <row r="303" customFormat="false" ht="13.8" hidden="false" customHeight="false" outlineLevel="0" collapsed="false">
      <c r="B303" s="26"/>
      <c r="C303" s="26"/>
      <c r="E303" s="26"/>
      <c r="F303" s="26"/>
      <c r="G303" s="26"/>
      <c r="H303" s="26"/>
      <c r="I303" s="26"/>
    </row>
    <row r="304" customFormat="false" ht="13.8" hidden="false" customHeight="false" outlineLevel="0" collapsed="false">
      <c r="B304" s="26"/>
      <c r="C304" s="26"/>
      <c r="E304" s="26"/>
      <c r="F304" s="26"/>
      <c r="G304" s="26"/>
      <c r="H304" s="26"/>
      <c r="I304" s="26"/>
    </row>
    <row r="305" customFormat="false" ht="13.8" hidden="false" customHeight="false" outlineLevel="0" collapsed="false">
      <c r="B305" s="26"/>
      <c r="C305" s="26"/>
      <c r="E305" s="26"/>
      <c r="F305" s="26"/>
      <c r="G305" s="26"/>
      <c r="H305" s="26"/>
      <c r="I305" s="26"/>
    </row>
    <row r="306" customFormat="false" ht="13.8" hidden="false" customHeight="false" outlineLevel="0" collapsed="false">
      <c r="B306" s="26"/>
      <c r="C306" s="26"/>
      <c r="E306" s="26"/>
      <c r="F306" s="26"/>
      <c r="G306" s="26"/>
      <c r="H306" s="26"/>
      <c r="I306" s="26"/>
    </row>
    <row r="307" customFormat="false" ht="13.8" hidden="false" customHeight="false" outlineLevel="0" collapsed="false">
      <c r="B307" s="26"/>
      <c r="C307" s="26"/>
      <c r="E307" s="26"/>
      <c r="F307" s="26"/>
      <c r="G307" s="26"/>
      <c r="H307" s="26"/>
      <c r="I307" s="26"/>
    </row>
    <row r="308" customFormat="false" ht="13.8" hidden="false" customHeight="false" outlineLevel="0" collapsed="false">
      <c r="B308" s="26"/>
      <c r="C308" s="26"/>
      <c r="E308" s="26"/>
      <c r="F308" s="26"/>
      <c r="G308" s="26"/>
      <c r="H308" s="26"/>
      <c r="I308" s="26"/>
    </row>
    <row r="309" customFormat="false" ht="13.8" hidden="false" customHeight="false" outlineLevel="0" collapsed="false">
      <c r="B309" s="26"/>
      <c r="C309" s="26"/>
      <c r="E309" s="26"/>
      <c r="F309" s="26"/>
      <c r="G309" s="26"/>
      <c r="H309" s="26"/>
      <c r="I309" s="26"/>
    </row>
    <row r="310" customFormat="false" ht="13.8" hidden="false" customHeight="false" outlineLevel="0" collapsed="false">
      <c r="B310" s="26"/>
      <c r="C310" s="26"/>
      <c r="E310" s="26"/>
      <c r="F310" s="26"/>
      <c r="G310" s="26"/>
      <c r="H310" s="26"/>
      <c r="I310" s="26"/>
    </row>
    <row r="311" customFormat="false" ht="13.8" hidden="false" customHeight="false" outlineLevel="0" collapsed="false">
      <c r="B311" s="26"/>
      <c r="C311" s="26"/>
      <c r="E311" s="26"/>
      <c r="F311" s="26"/>
      <c r="G311" s="26"/>
      <c r="H311" s="26"/>
      <c r="I311" s="26"/>
    </row>
    <row r="312" customFormat="false" ht="13.8" hidden="false" customHeight="false" outlineLevel="0" collapsed="false">
      <c r="B312" s="26"/>
      <c r="C312" s="26"/>
      <c r="E312" s="26"/>
      <c r="F312" s="26"/>
      <c r="G312" s="26"/>
      <c r="H312" s="26"/>
      <c r="I312" s="26"/>
    </row>
    <row r="313" customFormat="false" ht="13.8" hidden="false" customHeight="false" outlineLevel="0" collapsed="false">
      <c r="B313" s="26"/>
      <c r="C313" s="26"/>
      <c r="E313" s="26"/>
      <c r="F313" s="26"/>
      <c r="G313" s="26"/>
      <c r="H313" s="26"/>
      <c r="I313" s="26"/>
    </row>
    <row r="314" customFormat="false" ht="13.8" hidden="false" customHeight="false" outlineLevel="0" collapsed="false">
      <c r="B314" s="26"/>
      <c r="C314" s="26"/>
      <c r="E314" s="26"/>
      <c r="F314" s="26"/>
      <c r="G314" s="26"/>
      <c r="H314" s="26"/>
      <c r="I314" s="26"/>
    </row>
    <row r="315" customFormat="false" ht="13.8" hidden="false" customHeight="false" outlineLevel="0" collapsed="false">
      <c r="B315" s="26"/>
      <c r="C315" s="26"/>
      <c r="E315" s="26"/>
      <c r="F315" s="26"/>
      <c r="G315" s="26"/>
      <c r="H315" s="26"/>
      <c r="I315" s="26"/>
    </row>
    <row r="316" customFormat="false" ht="13.8" hidden="false" customHeight="false" outlineLevel="0" collapsed="false">
      <c r="B316" s="26"/>
      <c r="C316" s="26"/>
      <c r="E316" s="26"/>
      <c r="F316" s="26"/>
      <c r="G316" s="26"/>
      <c r="H316" s="26"/>
      <c r="I316" s="26"/>
    </row>
    <row r="317" customFormat="false" ht="13.8" hidden="false" customHeight="false" outlineLevel="0" collapsed="false">
      <c r="B317" s="26"/>
      <c r="C317" s="26"/>
      <c r="E317" s="26"/>
      <c r="F317" s="26"/>
      <c r="G317" s="26"/>
      <c r="H317" s="26"/>
      <c r="I317" s="26"/>
    </row>
    <row r="318" customFormat="false" ht="13.8" hidden="false" customHeight="false" outlineLevel="0" collapsed="false">
      <c r="B318" s="26"/>
      <c r="C318" s="26"/>
      <c r="E318" s="26"/>
      <c r="F318" s="26"/>
      <c r="G318" s="26"/>
      <c r="H318" s="26"/>
      <c r="I318" s="26"/>
    </row>
    <row r="319" customFormat="false" ht="13.8" hidden="false" customHeight="false" outlineLevel="0" collapsed="false">
      <c r="B319" s="26"/>
      <c r="C319" s="26"/>
      <c r="E319" s="26"/>
      <c r="F319" s="26"/>
      <c r="G319" s="26"/>
      <c r="H319" s="26"/>
      <c r="I319" s="26"/>
    </row>
    <row r="320" customFormat="false" ht="13.8" hidden="false" customHeight="false" outlineLevel="0" collapsed="false">
      <c r="B320" s="26"/>
      <c r="C320" s="26"/>
      <c r="E320" s="26"/>
      <c r="F320" s="26"/>
      <c r="G320" s="26"/>
      <c r="H320" s="26"/>
      <c r="I320" s="26"/>
    </row>
    <row r="321" customFormat="false" ht="13.8" hidden="false" customHeight="false" outlineLevel="0" collapsed="false">
      <c r="B321" s="26"/>
      <c r="C321" s="26"/>
      <c r="E321" s="26"/>
      <c r="F321" s="26"/>
      <c r="G321" s="26"/>
      <c r="H321" s="26"/>
      <c r="I321" s="26"/>
    </row>
    <row r="322" customFormat="false" ht="13.8" hidden="false" customHeight="false" outlineLevel="0" collapsed="false">
      <c r="B322" s="26"/>
      <c r="C322" s="26"/>
      <c r="E322" s="26"/>
      <c r="F322" s="26"/>
      <c r="G322" s="26"/>
      <c r="H322" s="26"/>
      <c r="I322" s="26"/>
    </row>
    <row r="323" customFormat="false" ht="13.8" hidden="false" customHeight="false" outlineLevel="0" collapsed="false">
      <c r="B323" s="26"/>
      <c r="C323" s="26"/>
      <c r="E323" s="26"/>
      <c r="F323" s="26"/>
      <c r="G323" s="26"/>
      <c r="H323" s="26"/>
      <c r="I323" s="26"/>
    </row>
    <row r="324" customFormat="false" ht="13.8" hidden="false" customHeight="false" outlineLevel="0" collapsed="false">
      <c r="B324" s="26"/>
      <c r="C324" s="26"/>
      <c r="E324" s="26"/>
      <c r="F324" s="26"/>
      <c r="G324" s="26"/>
      <c r="H324" s="26"/>
      <c r="I324" s="26"/>
    </row>
    <row r="325" customFormat="false" ht="13.8" hidden="false" customHeight="false" outlineLevel="0" collapsed="false">
      <c r="B325" s="26"/>
      <c r="C325" s="26"/>
      <c r="E325" s="26"/>
      <c r="F325" s="26"/>
      <c r="G325" s="26"/>
      <c r="H325" s="26"/>
      <c r="I325" s="26"/>
    </row>
    <row r="326" customFormat="false" ht="13.8" hidden="false" customHeight="false" outlineLevel="0" collapsed="false">
      <c r="B326" s="26"/>
      <c r="C326" s="26"/>
      <c r="E326" s="26"/>
      <c r="F326" s="26"/>
      <c r="G326" s="26"/>
      <c r="H326" s="26"/>
      <c r="I326" s="26"/>
    </row>
    <row r="327" customFormat="false" ht="13.8" hidden="false" customHeight="false" outlineLevel="0" collapsed="false">
      <c r="B327" s="26"/>
      <c r="C327" s="26"/>
      <c r="E327" s="26"/>
      <c r="F327" s="26"/>
      <c r="G327" s="26"/>
      <c r="H327" s="26"/>
      <c r="I327" s="26"/>
    </row>
    <row r="328" customFormat="false" ht="13.8" hidden="false" customHeight="false" outlineLevel="0" collapsed="false">
      <c r="B328" s="26"/>
      <c r="C328" s="26"/>
      <c r="E328" s="26"/>
      <c r="F328" s="26"/>
      <c r="G328" s="26"/>
      <c r="H328" s="26"/>
      <c r="I328" s="26"/>
    </row>
    <row r="329" customFormat="false" ht="13.8" hidden="false" customHeight="false" outlineLevel="0" collapsed="false">
      <c r="B329" s="26"/>
      <c r="C329" s="26"/>
      <c r="E329" s="26"/>
      <c r="F329" s="26"/>
      <c r="G329" s="26"/>
      <c r="H329" s="26"/>
      <c r="I329" s="26"/>
    </row>
    <row r="330" customFormat="false" ht="13.8" hidden="false" customHeight="false" outlineLevel="0" collapsed="false">
      <c r="B330" s="26"/>
      <c r="C330" s="26"/>
      <c r="E330" s="26"/>
      <c r="F330" s="26"/>
      <c r="G330" s="26"/>
      <c r="H330" s="26"/>
      <c r="I330" s="26"/>
    </row>
    <row r="331" customFormat="false" ht="13.8" hidden="false" customHeight="false" outlineLevel="0" collapsed="false">
      <c r="B331" s="26"/>
      <c r="C331" s="26"/>
      <c r="E331" s="26"/>
      <c r="F331" s="26"/>
      <c r="G331" s="26"/>
      <c r="H331" s="26"/>
      <c r="I331" s="26"/>
    </row>
    <row r="332" customFormat="false" ht="13.8" hidden="false" customHeight="false" outlineLevel="0" collapsed="false">
      <c r="B332" s="26"/>
      <c r="C332" s="26"/>
      <c r="E332" s="26"/>
      <c r="F332" s="26"/>
      <c r="G332" s="26"/>
      <c r="H332" s="26"/>
      <c r="I332" s="26"/>
    </row>
    <row r="333" customFormat="false" ht="13.8" hidden="false" customHeight="false" outlineLevel="0" collapsed="false">
      <c r="B333" s="26"/>
      <c r="C333" s="26"/>
      <c r="E333" s="26"/>
      <c r="F333" s="26"/>
      <c r="G333" s="26"/>
      <c r="H333" s="26"/>
      <c r="I333" s="26"/>
    </row>
    <row r="334" customFormat="false" ht="13.8" hidden="false" customHeight="false" outlineLevel="0" collapsed="false">
      <c r="B334" s="26"/>
      <c r="C334" s="26"/>
      <c r="E334" s="26"/>
      <c r="F334" s="26"/>
      <c r="G334" s="26"/>
      <c r="H334" s="26"/>
      <c r="I334" s="26"/>
    </row>
    <row r="335" customFormat="false" ht="13.8" hidden="false" customHeight="false" outlineLevel="0" collapsed="false">
      <c r="B335" s="26"/>
      <c r="C335" s="26"/>
      <c r="E335" s="26"/>
      <c r="F335" s="26"/>
      <c r="G335" s="26"/>
      <c r="H335" s="26"/>
      <c r="I335" s="26"/>
    </row>
    <row r="336" customFormat="false" ht="13.8" hidden="false" customHeight="false" outlineLevel="0" collapsed="false">
      <c r="B336" s="26"/>
      <c r="C336" s="26"/>
      <c r="E336" s="26"/>
      <c r="F336" s="26"/>
      <c r="G336" s="26"/>
      <c r="H336" s="26"/>
      <c r="I336" s="26"/>
    </row>
    <row r="337" customFormat="false" ht="13.8" hidden="false" customHeight="false" outlineLevel="0" collapsed="false">
      <c r="B337" s="26"/>
      <c r="C337" s="26"/>
      <c r="E337" s="26"/>
      <c r="F337" s="26"/>
      <c r="G337" s="26"/>
      <c r="H337" s="26"/>
      <c r="I337" s="26"/>
    </row>
    <row r="338" customFormat="false" ht="13.8" hidden="false" customHeight="false" outlineLevel="0" collapsed="false">
      <c r="B338" s="26"/>
      <c r="C338" s="26"/>
      <c r="E338" s="26"/>
      <c r="F338" s="26"/>
      <c r="G338" s="26"/>
      <c r="H338" s="26"/>
      <c r="I338" s="26"/>
    </row>
    <row r="339" customFormat="false" ht="13.8" hidden="false" customHeight="false" outlineLevel="0" collapsed="false">
      <c r="B339" s="26"/>
      <c r="C339" s="26"/>
      <c r="E339" s="26"/>
      <c r="F339" s="26"/>
      <c r="G339" s="26"/>
      <c r="H339" s="26"/>
      <c r="I339" s="26"/>
    </row>
    <row r="340" customFormat="false" ht="13.8" hidden="false" customHeight="false" outlineLevel="0" collapsed="false">
      <c r="B340" s="26"/>
      <c r="C340" s="26"/>
      <c r="E340" s="26"/>
      <c r="F340" s="26"/>
      <c r="G340" s="26"/>
      <c r="H340" s="26"/>
      <c r="I340" s="26"/>
    </row>
    <row r="341" customFormat="false" ht="13.8" hidden="false" customHeight="false" outlineLevel="0" collapsed="false">
      <c r="B341" s="26"/>
      <c r="C341" s="26"/>
      <c r="E341" s="26"/>
      <c r="F341" s="26"/>
      <c r="G341" s="26"/>
      <c r="H341" s="26"/>
      <c r="I341" s="26"/>
    </row>
    <row r="342" customFormat="false" ht="13.8" hidden="false" customHeight="false" outlineLevel="0" collapsed="false">
      <c r="B342" s="26"/>
      <c r="C342" s="26"/>
      <c r="E342" s="26"/>
      <c r="F342" s="26"/>
      <c r="G342" s="26"/>
      <c r="H342" s="26"/>
      <c r="I342" s="26"/>
    </row>
    <row r="343" customFormat="false" ht="13.8" hidden="false" customHeight="false" outlineLevel="0" collapsed="false">
      <c r="B343" s="26"/>
      <c r="C343" s="26"/>
      <c r="E343" s="26"/>
      <c r="F343" s="26"/>
      <c r="G343" s="26"/>
      <c r="H343" s="26"/>
      <c r="I343" s="26"/>
    </row>
    <row r="344" customFormat="false" ht="13.8" hidden="false" customHeight="false" outlineLevel="0" collapsed="false">
      <c r="B344" s="26"/>
      <c r="C344" s="26"/>
      <c r="E344" s="26"/>
      <c r="F344" s="26"/>
      <c r="G344" s="26"/>
      <c r="H344" s="26"/>
      <c r="I344" s="26"/>
    </row>
    <row r="345" customFormat="false" ht="13.8" hidden="false" customHeight="false" outlineLevel="0" collapsed="false">
      <c r="B345" s="26"/>
      <c r="C345" s="26"/>
      <c r="E345" s="26"/>
      <c r="F345" s="26"/>
      <c r="G345" s="26"/>
      <c r="H345" s="26"/>
      <c r="I345" s="26"/>
    </row>
    <row r="346" customFormat="false" ht="13.8" hidden="false" customHeight="false" outlineLevel="0" collapsed="false">
      <c r="B346" s="26"/>
      <c r="C346" s="26"/>
      <c r="E346" s="26"/>
      <c r="F346" s="26"/>
      <c r="G346" s="26"/>
      <c r="H346" s="26"/>
      <c r="I346" s="26"/>
    </row>
    <row r="347" customFormat="false" ht="13.8" hidden="false" customHeight="false" outlineLevel="0" collapsed="false">
      <c r="B347" s="26"/>
      <c r="C347" s="26"/>
      <c r="E347" s="26"/>
      <c r="F347" s="26"/>
      <c r="G347" s="26"/>
      <c r="H347" s="26"/>
      <c r="I347" s="26"/>
    </row>
    <row r="348" customFormat="false" ht="13.8" hidden="false" customHeight="false" outlineLevel="0" collapsed="false">
      <c r="B348" s="26"/>
      <c r="C348" s="26"/>
      <c r="E348" s="26"/>
      <c r="F348" s="26"/>
      <c r="G348" s="26"/>
      <c r="H348" s="26"/>
      <c r="I348" s="26"/>
    </row>
    <row r="349" customFormat="false" ht="13.8" hidden="false" customHeight="false" outlineLevel="0" collapsed="false">
      <c r="B349" s="26"/>
      <c r="C349" s="26"/>
      <c r="E349" s="26"/>
      <c r="F349" s="26"/>
      <c r="G349" s="26"/>
      <c r="H349" s="26"/>
      <c r="I349" s="26"/>
    </row>
    <row r="350" customFormat="false" ht="13.8" hidden="false" customHeight="false" outlineLevel="0" collapsed="false">
      <c r="B350" s="26"/>
      <c r="C350" s="26"/>
      <c r="E350" s="26"/>
      <c r="F350" s="26"/>
      <c r="G350" s="26"/>
      <c r="H350" s="26"/>
      <c r="I350" s="26"/>
    </row>
    <row r="351" customFormat="false" ht="13.8" hidden="false" customHeight="false" outlineLevel="0" collapsed="false">
      <c r="B351" s="26"/>
      <c r="C351" s="26"/>
      <c r="E351" s="26"/>
      <c r="F351" s="26"/>
      <c r="G351" s="26"/>
      <c r="H351" s="26"/>
      <c r="I351" s="26"/>
    </row>
    <row r="352" customFormat="false" ht="13.8" hidden="false" customHeight="false" outlineLevel="0" collapsed="false">
      <c r="B352" s="26"/>
      <c r="C352" s="26"/>
      <c r="E352" s="26"/>
      <c r="F352" s="26"/>
      <c r="G352" s="26"/>
      <c r="H352" s="26"/>
      <c r="I352" s="26"/>
    </row>
    <row r="353" customFormat="false" ht="13.8" hidden="false" customHeight="false" outlineLevel="0" collapsed="false">
      <c r="B353" s="26"/>
      <c r="C353" s="26"/>
      <c r="E353" s="26"/>
      <c r="F353" s="26"/>
      <c r="G353" s="26"/>
      <c r="H353" s="26"/>
      <c r="I353" s="26"/>
    </row>
    <row r="354" customFormat="false" ht="13.8" hidden="false" customHeight="false" outlineLevel="0" collapsed="false">
      <c r="B354" s="26"/>
      <c r="C354" s="26"/>
      <c r="E354" s="26"/>
      <c r="F354" s="26"/>
      <c r="G354" s="26"/>
      <c r="H354" s="26"/>
      <c r="I354" s="26"/>
    </row>
    <row r="355" customFormat="false" ht="13.8" hidden="false" customHeight="false" outlineLevel="0" collapsed="false">
      <c r="B355" s="26"/>
      <c r="C355" s="26"/>
      <c r="E355" s="26"/>
      <c r="F355" s="26"/>
      <c r="G355" s="26"/>
      <c r="H355" s="26"/>
      <c r="I355" s="26"/>
    </row>
    <row r="356" customFormat="false" ht="13.8" hidden="false" customHeight="false" outlineLevel="0" collapsed="false">
      <c r="B356" s="26"/>
      <c r="C356" s="26"/>
      <c r="E356" s="26"/>
      <c r="F356" s="26"/>
      <c r="G356" s="26"/>
      <c r="H356" s="26"/>
      <c r="I356" s="26"/>
    </row>
    <row r="357" customFormat="false" ht="13.8" hidden="false" customHeight="false" outlineLevel="0" collapsed="false">
      <c r="B357" s="26"/>
      <c r="C357" s="26"/>
      <c r="E357" s="26"/>
      <c r="F357" s="26"/>
      <c r="G357" s="26"/>
      <c r="H357" s="26"/>
      <c r="I357" s="26"/>
    </row>
    <row r="358" customFormat="false" ht="13.8" hidden="false" customHeight="false" outlineLevel="0" collapsed="false">
      <c r="B358" s="26"/>
      <c r="C358" s="26"/>
      <c r="E358" s="26"/>
      <c r="F358" s="26"/>
      <c r="G358" s="26"/>
      <c r="H358" s="26"/>
      <c r="I358" s="26"/>
    </row>
    <row r="359" customFormat="false" ht="13.8" hidden="false" customHeight="false" outlineLevel="0" collapsed="false">
      <c r="B359" s="26"/>
      <c r="C359" s="26"/>
      <c r="E359" s="26"/>
      <c r="F359" s="26"/>
      <c r="G359" s="26"/>
      <c r="H359" s="26"/>
      <c r="I359" s="26"/>
    </row>
    <row r="360" customFormat="false" ht="13.8" hidden="false" customHeight="false" outlineLevel="0" collapsed="false">
      <c r="B360" s="26"/>
      <c r="C360" s="26"/>
      <c r="E360" s="26"/>
      <c r="F360" s="26"/>
      <c r="G360" s="26"/>
      <c r="H360" s="26"/>
      <c r="I360" s="26"/>
    </row>
    <row r="361" customFormat="false" ht="13.8" hidden="false" customHeight="false" outlineLevel="0" collapsed="false">
      <c r="B361" s="26"/>
      <c r="C361" s="26"/>
      <c r="E361" s="26"/>
      <c r="F361" s="26"/>
      <c r="G361" s="26"/>
      <c r="H361" s="26"/>
      <c r="I361" s="26"/>
    </row>
    <row r="362" customFormat="false" ht="13.8" hidden="false" customHeight="false" outlineLevel="0" collapsed="false">
      <c r="B362" s="26"/>
      <c r="C362" s="26"/>
      <c r="E362" s="26"/>
      <c r="F362" s="26"/>
      <c r="G362" s="26"/>
      <c r="H362" s="26"/>
      <c r="I362" s="26"/>
    </row>
    <row r="363" customFormat="false" ht="13.8" hidden="false" customHeight="false" outlineLevel="0" collapsed="false">
      <c r="B363" s="26"/>
      <c r="C363" s="26"/>
      <c r="E363" s="26"/>
      <c r="F363" s="26"/>
      <c r="G363" s="26"/>
      <c r="H363" s="26"/>
      <c r="I363" s="26"/>
    </row>
    <row r="364" customFormat="false" ht="13.8" hidden="false" customHeight="false" outlineLevel="0" collapsed="false">
      <c r="B364" s="26"/>
      <c r="C364" s="26"/>
      <c r="E364" s="26"/>
      <c r="F364" s="26"/>
      <c r="G364" s="26"/>
      <c r="H364" s="26"/>
      <c r="I364" s="26"/>
    </row>
    <row r="365" customFormat="false" ht="13.8" hidden="false" customHeight="false" outlineLevel="0" collapsed="false">
      <c r="B365" s="26"/>
      <c r="C365" s="26"/>
      <c r="E365" s="26"/>
      <c r="F365" s="26"/>
      <c r="G365" s="26"/>
      <c r="H365" s="26"/>
      <c r="I365" s="26"/>
    </row>
    <row r="366" customFormat="false" ht="13.8" hidden="false" customHeight="false" outlineLevel="0" collapsed="false">
      <c r="B366" s="26"/>
      <c r="C366" s="26"/>
      <c r="E366" s="26"/>
      <c r="F366" s="26"/>
      <c r="G366" s="26"/>
      <c r="H366" s="26"/>
      <c r="I366" s="26"/>
    </row>
    <row r="367" customFormat="false" ht="13.8" hidden="false" customHeight="false" outlineLevel="0" collapsed="false">
      <c r="B367" s="26"/>
      <c r="C367" s="26"/>
      <c r="E367" s="26"/>
      <c r="F367" s="26"/>
      <c r="G367" s="26"/>
      <c r="H367" s="26"/>
      <c r="I367" s="26"/>
    </row>
    <row r="368" customFormat="false" ht="13.8" hidden="false" customHeight="false" outlineLevel="0" collapsed="false">
      <c r="B368" s="26"/>
      <c r="C368" s="26"/>
      <c r="E368" s="26"/>
      <c r="F368" s="26"/>
      <c r="G368" s="26"/>
      <c r="H368" s="26"/>
      <c r="I368" s="26"/>
    </row>
    <row r="369" customFormat="false" ht="13.8" hidden="false" customHeight="false" outlineLevel="0" collapsed="false">
      <c r="B369" s="26"/>
      <c r="C369" s="26"/>
      <c r="E369" s="26"/>
      <c r="F369" s="26"/>
      <c r="G369" s="26"/>
      <c r="H369" s="26"/>
      <c r="I369" s="26"/>
    </row>
    <row r="370" customFormat="false" ht="13.8" hidden="false" customHeight="false" outlineLevel="0" collapsed="false">
      <c r="B370" s="26"/>
      <c r="C370" s="26"/>
      <c r="E370" s="26"/>
      <c r="F370" s="26"/>
      <c r="G370" s="26"/>
      <c r="H370" s="26"/>
      <c r="I370" s="26"/>
    </row>
    <row r="371" customFormat="false" ht="13.8" hidden="false" customHeight="false" outlineLevel="0" collapsed="false">
      <c r="B371" s="26"/>
      <c r="C371" s="26"/>
      <c r="E371" s="26"/>
      <c r="F371" s="26"/>
      <c r="G371" s="26"/>
      <c r="H371" s="26"/>
      <c r="I371" s="26"/>
    </row>
    <row r="372" customFormat="false" ht="13.8" hidden="false" customHeight="false" outlineLevel="0" collapsed="false">
      <c r="B372" s="26"/>
      <c r="C372" s="26"/>
      <c r="E372" s="26"/>
      <c r="F372" s="26"/>
      <c r="G372" s="26"/>
      <c r="H372" s="26"/>
      <c r="I372" s="26"/>
    </row>
    <row r="373" customFormat="false" ht="13.8" hidden="false" customHeight="false" outlineLevel="0" collapsed="false">
      <c r="B373" s="26"/>
      <c r="C373" s="26"/>
      <c r="E373" s="26"/>
      <c r="F373" s="26"/>
      <c r="G373" s="26"/>
      <c r="H373" s="26"/>
      <c r="I373" s="26"/>
    </row>
    <row r="374" customFormat="false" ht="13.8" hidden="false" customHeight="false" outlineLevel="0" collapsed="false">
      <c r="B374" s="26"/>
      <c r="C374" s="26"/>
      <c r="E374" s="26"/>
      <c r="F374" s="26"/>
      <c r="G374" s="26"/>
      <c r="H374" s="26"/>
      <c r="I374" s="26"/>
    </row>
    <row r="375" customFormat="false" ht="13.8" hidden="false" customHeight="false" outlineLevel="0" collapsed="false">
      <c r="B375" s="26"/>
      <c r="C375" s="26"/>
      <c r="E375" s="26"/>
      <c r="F375" s="26"/>
      <c r="G375" s="26"/>
      <c r="H375" s="26"/>
      <c r="I375" s="26"/>
    </row>
    <row r="376" customFormat="false" ht="13.8" hidden="false" customHeight="false" outlineLevel="0" collapsed="false">
      <c r="B376" s="26"/>
      <c r="C376" s="26"/>
      <c r="E376" s="26"/>
      <c r="F376" s="26"/>
      <c r="G376" s="26"/>
      <c r="H376" s="26"/>
      <c r="I376" s="26"/>
    </row>
    <row r="377" customFormat="false" ht="13.8" hidden="false" customHeight="false" outlineLevel="0" collapsed="false">
      <c r="B377" s="26"/>
      <c r="C377" s="26"/>
      <c r="E377" s="26"/>
      <c r="F377" s="26"/>
      <c r="G377" s="26"/>
      <c r="H377" s="26"/>
      <c r="I377" s="26"/>
    </row>
    <row r="378" customFormat="false" ht="13.8" hidden="false" customHeight="false" outlineLevel="0" collapsed="false">
      <c r="B378" s="26"/>
      <c r="C378" s="26"/>
      <c r="E378" s="26"/>
      <c r="F378" s="26"/>
      <c r="G378" s="26"/>
      <c r="H378" s="26"/>
      <c r="I378" s="26"/>
    </row>
    <row r="379" customFormat="false" ht="13.8" hidden="false" customHeight="false" outlineLevel="0" collapsed="false">
      <c r="B379" s="26"/>
      <c r="C379" s="26"/>
      <c r="E379" s="26"/>
      <c r="F379" s="26"/>
      <c r="G379" s="26"/>
      <c r="H379" s="26"/>
      <c r="I379" s="26"/>
    </row>
    <row r="380" customFormat="false" ht="13.8" hidden="false" customHeight="false" outlineLevel="0" collapsed="false">
      <c r="B380" s="26"/>
      <c r="C380" s="26"/>
      <c r="E380" s="26"/>
      <c r="F380" s="26"/>
      <c r="G380" s="26"/>
      <c r="H380" s="26"/>
      <c r="I380" s="26"/>
    </row>
    <row r="381" customFormat="false" ht="13.8" hidden="false" customHeight="false" outlineLevel="0" collapsed="false">
      <c r="B381" s="26"/>
      <c r="C381" s="26"/>
      <c r="E381" s="26"/>
      <c r="F381" s="26"/>
      <c r="G381" s="26"/>
      <c r="H381" s="26"/>
      <c r="I381" s="26"/>
    </row>
    <row r="382" customFormat="false" ht="13.8" hidden="false" customHeight="false" outlineLevel="0" collapsed="false">
      <c r="B382" s="26"/>
      <c r="C382" s="26"/>
      <c r="E382" s="26"/>
      <c r="F382" s="26"/>
      <c r="G382" s="26"/>
      <c r="H382" s="26"/>
      <c r="I382" s="26"/>
    </row>
    <row r="383" customFormat="false" ht="13.8" hidden="false" customHeight="false" outlineLevel="0" collapsed="false">
      <c r="B383" s="26"/>
      <c r="C383" s="26"/>
      <c r="E383" s="26"/>
      <c r="F383" s="26"/>
      <c r="G383" s="26"/>
      <c r="H383" s="26"/>
      <c r="I383" s="26"/>
    </row>
    <row r="384" customFormat="false" ht="13.8" hidden="false" customHeight="false" outlineLevel="0" collapsed="false">
      <c r="B384" s="26"/>
      <c r="C384" s="26"/>
      <c r="E384" s="26"/>
      <c r="F384" s="26"/>
      <c r="G384" s="26"/>
      <c r="H384" s="26"/>
      <c r="I384" s="26"/>
    </row>
    <row r="385" customFormat="false" ht="13.8" hidden="false" customHeight="false" outlineLevel="0" collapsed="false">
      <c r="B385" s="26"/>
      <c r="C385" s="26"/>
      <c r="E385" s="26"/>
      <c r="F385" s="26"/>
      <c r="G385" s="26"/>
      <c r="H385" s="26"/>
      <c r="I385" s="26"/>
    </row>
    <row r="386" customFormat="false" ht="13.8" hidden="false" customHeight="false" outlineLevel="0" collapsed="false">
      <c r="B386" s="26"/>
      <c r="C386" s="26"/>
      <c r="E386" s="26"/>
      <c r="F386" s="26"/>
      <c r="G386" s="26"/>
      <c r="H386" s="26"/>
      <c r="I386" s="26"/>
    </row>
    <row r="387" customFormat="false" ht="13.8" hidden="false" customHeight="false" outlineLevel="0" collapsed="false">
      <c r="B387" s="26"/>
      <c r="C387" s="26"/>
      <c r="E387" s="26"/>
      <c r="F387" s="26"/>
      <c r="G387" s="26"/>
      <c r="H387" s="26"/>
      <c r="I387" s="26"/>
    </row>
    <row r="388" customFormat="false" ht="13.8" hidden="false" customHeight="false" outlineLevel="0" collapsed="false">
      <c r="B388" s="26"/>
      <c r="C388" s="26"/>
      <c r="E388" s="26"/>
      <c r="F388" s="26"/>
      <c r="G388" s="26"/>
      <c r="H388" s="26"/>
      <c r="I388" s="26"/>
    </row>
    <row r="389" customFormat="false" ht="13.8" hidden="false" customHeight="false" outlineLevel="0" collapsed="false">
      <c r="B389" s="26"/>
      <c r="C389" s="26"/>
      <c r="E389" s="26"/>
      <c r="F389" s="26"/>
      <c r="G389" s="26"/>
      <c r="H389" s="26"/>
      <c r="I389" s="26"/>
    </row>
    <row r="390" customFormat="false" ht="13.8" hidden="false" customHeight="false" outlineLevel="0" collapsed="false">
      <c r="B390" s="26"/>
      <c r="C390" s="26"/>
      <c r="E390" s="26"/>
      <c r="F390" s="26"/>
      <c r="G390" s="26"/>
      <c r="H390" s="26"/>
      <c r="I390" s="26"/>
    </row>
    <row r="391" customFormat="false" ht="13.8" hidden="false" customHeight="false" outlineLevel="0" collapsed="false">
      <c r="B391" s="26"/>
      <c r="C391" s="26"/>
      <c r="E391" s="26"/>
      <c r="F391" s="26"/>
      <c r="G391" s="26"/>
      <c r="H391" s="26"/>
      <c r="I391" s="26"/>
    </row>
    <row r="392" customFormat="false" ht="13.8" hidden="false" customHeight="false" outlineLevel="0" collapsed="false">
      <c r="B392" s="26"/>
      <c r="C392" s="26"/>
      <c r="E392" s="26"/>
      <c r="F392" s="26"/>
      <c r="G392" s="26"/>
      <c r="H392" s="26"/>
      <c r="I392" s="26"/>
    </row>
    <row r="393" customFormat="false" ht="13.8" hidden="false" customHeight="false" outlineLevel="0" collapsed="false">
      <c r="B393" s="26"/>
      <c r="C393" s="26"/>
      <c r="E393" s="26"/>
      <c r="F393" s="26"/>
      <c r="G393" s="26"/>
      <c r="H393" s="26"/>
      <c r="I393" s="26"/>
    </row>
    <row r="394" customFormat="false" ht="13.8" hidden="false" customHeight="false" outlineLevel="0" collapsed="false">
      <c r="B394" s="26"/>
      <c r="C394" s="26"/>
      <c r="E394" s="26"/>
      <c r="F394" s="26"/>
      <c r="G394" s="26"/>
      <c r="H394" s="26"/>
      <c r="I394" s="26"/>
    </row>
    <row r="395" customFormat="false" ht="13.8" hidden="false" customHeight="false" outlineLevel="0" collapsed="false">
      <c r="B395" s="26"/>
      <c r="C395" s="26"/>
      <c r="E395" s="26"/>
      <c r="F395" s="26"/>
      <c r="G395" s="26"/>
      <c r="H395" s="26"/>
      <c r="I395" s="26"/>
    </row>
    <row r="396" customFormat="false" ht="13.8" hidden="false" customHeight="false" outlineLevel="0" collapsed="false">
      <c r="B396" s="26"/>
      <c r="C396" s="26"/>
      <c r="E396" s="26"/>
      <c r="F396" s="26"/>
      <c r="G396" s="26"/>
      <c r="H396" s="26"/>
      <c r="I396" s="26"/>
    </row>
    <row r="397" customFormat="false" ht="13.8" hidden="false" customHeight="false" outlineLevel="0" collapsed="false">
      <c r="B397" s="26"/>
      <c r="C397" s="26"/>
      <c r="E397" s="26"/>
      <c r="F397" s="26"/>
      <c r="G397" s="26"/>
      <c r="H397" s="26"/>
      <c r="I397" s="26"/>
    </row>
    <row r="398" customFormat="false" ht="13.8" hidden="false" customHeight="false" outlineLevel="0" collapsed="false">
      <c r="B398" s="26"/>
      <c r="C398" s="26"/>
      <c r="E398" s="26"/>
      <c r="F398" s="26"/>
      <c r="G398" s="26"/>
      <c r="H398" s="26"/>
      <c r="I398" s="26"/>
    </row>
    <row r="399" customFormat="false" ht="13.8" hidden="false" customHeight="false" outlineLevel="0" collapsed="false">
      <c r="B399" s="26"/>
      <c r="C399" s="26"/>
      <c r="E399" s="26"/>
      <c r="F399" s="26"/>
      <c r="G399" s="26"/>
      <c r="H399" s="26"/>
      <c r="I399" s="26"/>
    </row>
    <row r="400" customFormat="false" ht="13.8" hidden="false" customHeight="false" outlineLevel="0" collapsed="false">
      <c r="B400" s="26"/>
      <c r="C400" s="26"/>
      <c r="E400" s="26"/>
      <c r="F400" s="26"/>
      <c r="G400" s="26"/>
      <c r="H400" s="26"/>
      <c r="I400" s="26"/>
    </row>
    <row r="401" customFormat="false" ht="13.8" hidden="false" customHeight="false" outlineLevel="0" collapsed="false">
      <c r="B401" s="26"/>
      <c r="C401" s="26"/>
      <c r="E401" s="26"/>
      <c r="F401" s="26"/>
      <c r="G401" s="26"/>
      <c r="H401" s="26"/>
      <c r="I401" s="26"/>
    </row>
    <row r="402" customFormat="false" ht="13.8" hidden="false" customHeight="false" outlineLevel="0" collapsed="false">
      <c r="B402" s="26"/>
      <c r="C402" s="26"/>
      <c r="E402" s="26"/>
      <c r="F402" s="26"/>
      <c r="G402" s="26"/>
      <c r="H402" s="26"/>
      <c r="I402" s="26"/>
    </row>
    <row r="403" customFormat="false" ht="13.8" hidden="false" customHeight="false" outlineLevel="0" collapsed="false">
      <c r="B403" s="26"/>
      <c r="C403" s="26"/>
      <c r="E403" s="26"/>
      <c r="F403" s="26"/>
      <c r="G403" s="26"/>
      <c r="H403" s="26"/>
      <c r="I403" s="26"/>
    </row>
    <row r="404" customFormat="false" ht="13.8" hidden="false" customHeight="false" outlineLevel="0" collapsed="false">
      <c r="B404" s="26"/>
      <c r="C404" s="26"/>
      <c r="E404" s="26"/>
      <c r="F404" s="26"/>
      <c r="G404" s="26"/>
      <c r="H404" s="26"/>
      <c r="I404" s="26"/>
    </row>
    <row r="405" customFormat="false" ht="13.8" hidden="false" customHeight="false" outlineLevel="0" collapsed="false">
      <c r="B405" s="26"/>
      <c r="C405" s="26"/>
      <c r="E405" s="26"/>
      <c r="F405" s="26"/>
      <c r="G405" s="26"/>
      <c r="H405" s="26"/>
      <c r="I405" s="26"/>
    </row>
    <row r="406" customFormat="false" ht="13.8" hidden="false" customHeight="false" outlineLevel="0" collapsed="false">
      <c r="B406" s="26"/>
      <c r="C406" s="26"/>
      <c r="E406" s="26"/>
      <c r="F406" s="26"/>
      <c r="G406" s="26"/>
      <c r="H406" s="26"/>
      <c r="I406" s="26"/>
    </row>
    <row r="407" customFormat="false" ht="13.8" hidden="false" customHeight="false" outlineLevel="0" collapsed="false">
      <c r="B407" s="26"/>
      <c r="C407" s="26"/>
      <c r="E407" s="26"/>
      <c r="F407" s="26"/>
      <c r="G407" s="26"/>
      <c r="H407" s="26"/>
      <c r="I407" s="26"/>
    </row>
    <row r="408" customFormat="false" ht="13.8" hidden="false" customHeight="false" outlineLevel="0" collapsed="false">
      <c r="B408" s="26"/>
      <c r="C408" s="26"/>
      <c r="E408" s="26"/>
      <c r="F408" s="26"/>
      <c r="G408" s="26"/>
      <c r="H408" s="26"/>
      <c r="I408" s="26"/>
    </row>
    <row r="409" customFormat="false" ht="13.8" hidden="false" customHeight="false" outlineLevel="0" collapsed="false">
      <c r="B409" s="26"/>
      <c r="C409" s="26"/>
      <c r="E409" s="26"/>
      <c r="F409" s="26"/>
      <c r="G409" s="26"/>
      <c r="H409" s="26"/>
      <c r="I409" s="26"/>
    </row>
    <row r="410" customFormat="false" ht="13.8" hidden="false" customHeight="false" outlineLevel="0" collapsed="false">
      <c r="B410" s="26"/>
      <c r="C410" s="26"/>
      <c r="E410" s="26"/>
      <c r="F410" s="26"/>
      <c r="G410" s="26"/>
      <c r="H410" s="26"/>
      <c r="I410" s="26"/>
    </row>
    <row r="411" customFormat="false" ht="13.8" hidden="false" customHeight="false" outlineLevel="0" collapsed="false">
      <c r="B411" s="26"/>
      <c r="C411" s="26"/>
      <c r="E411" s="26"/>
      <c r="F411" s="26"/>
      <c r="G411" s="26"/>
      <c r="H411" s="26"/>
      <c r="I411" s="26"/>
    </row>
    <row r="412" customFormat="false" ht="13.8" hidden="false" customHeight="false" outlineLevel="0" collapsed="false">
      <c r="B412" s="26"/>
      <c r="C412" s="26"/>
      <c r="E412" s="26"/>
      <c r="F412" s="26"/>
      <c r="G412" s="26"/>
      <c r="H412" s="26"/>
      <c r="I412" s="26"/>
    </row>
    <row r="413" customFormat="false" ht="13.8" hidden="false" customHeight="false" outlineLevel="0" collapsed="false">
      <c r="B413" s="26"/>
      <c r="C413" s="26"/>
      <c r="E413" s="26"/>
      <c r="F413" s="26"/>
      <c r="G413" s="26"/>
      <c r="H413" s="26"/>
      <c r="I413" s="26"/>
    </row>
    <row r="414" customFormat="false" ht="13.8" hidden="false" customHeight="false" outlineLevel="0" collapsed="false">
      <c r="B414" s="26"/>
      <c r="C414" s="26"/>
      <c r="E414" s="26"/>
      <c r="F414" s="26"/>
      <c r="G414" s="26"/>
      <c r="H414" s="26"/>
      <c r="I414" s="26"/>
    </row>
    <row r="415" customFormat="false" ht="13.8" hidden="false" customHeight="false" outlineLevel="0" collapsed="false">
      <c r="B415" s="26"/>
      <c r="C415" s="26"/>
      <c r="E415" s="26"/>
      <c r="F415" s="26"/>
      <c r="G415" s="26"/>
      <c r="H415" s="26"/>
      <c r="I415" s="26"/>
    </row>
    <row r="416" customFormat="false" ht="13.8" hidden="false" customHeight="false" outlineLevel="0" collapsed="false">
      <c r="B416" s="26"/>
      <c r="C416" s="26"/>
      <c r="E416" s="26"/>
      <c r="F416" s="26"/>
      <c r="G416" s="26"/>
      <c r="H416" s="26"/>
      <c r="I416" s="26"/>
    </row>
    <row r="417" customFormat="false" ht="13.8" hidden="false" customHeight="false" outlineLevel="0" collapsed="false">
      <c r="B417" s="26"/>
      <c r="C417" s="26"/>
      <c r="E417" s="26"/>
      <c r="F417" s="26"/>
      <c r="G417" s="26"/>
      <c r="H417" s="26"/>
      <c r="I417" s="26"/>
    </row>
    <row r="418" customFormat="false" ht="13.8" hidden="false" customHeight="false" outlineLevel="0" collapsed="false">
      <c r="B418" s="26"/>
      <c r="C418" s="26"/>
      <c r="E418" s="26"/>
      <c r="F418" s="26"/>
      <c r="G418" s="26"/>
      <c r="H418" s="26"/>
      <c r="I418" s="26"/>
    </row>
    <row r="419" customFormat="false" ht="13.8" hidden="false" customHeight="false" outlineLevel="0" collapsed="false">
      <c r="B419" s="26"/>
      <c r="C419" s="26"/>
      <c r="E419" s="26"/>
      <c r="F419" s="26"/>
      <c r="G419" s="26"/>
      <c r="H419" s="26"/>
      <c r="I419" s="26"/>
    </row>
    <row r="420" customFormat="false" ht="13.8" hidden="false" customHeight="false" outlineLevel="0" collapsed="false">
      <c r="B420" s="26"/>
      <c r="C420" s="26"/>
      <c r="E420" s="26"/>
      <c r="F420" s="26"/>
      <c r="G420" s="26"/>
      <c r="H420" s="26"/>
      <c r="I420" s="26"/>
    </row>
    <row r="421" customFormat="false" ht="13.8" hidden="false" customHeight="false" outlineLevel="0" collapsed="false">
      <c r="B421" s="26"/>
      <c r="C421" s="26"/>
      <c r="E421" s="26"/>
      <c r="F421" s="26"/>
      <c r="G421" s="26"/>
      <c r="H421" s="26"/>
      <c r="I421" s="26"/>
    </row>
    <row r="422" customFormat="false" ht="13.8" hidden="false" customHeight="false" outlineLevel="0" collapsed="false">
      <c r="B422" s="26"/>
      <c r="C422" s="26"/>
      <c r="E422" s="26"/>
      <c r="F422" s="26"/>
      <c r="G422" s="26"/>
      <c r="H422" s="26"/>
      <c r="I422" s="26"/>
    </row>
    <row r="423" customFormat="false" ht="13.8" hidden="false" customHeight="false" outlineLevel="0" collapsed="false">
      <c r="B423" s="26"/>
      <c r="C423" s="26"/>
      <c r="E423" s="26"/>
      <c r="F423" s="26"/>
      <c r="G423" s="26"/>
      <c r="H423" s="26"/>
      <c r="I423" s="26"/>
    </row>
    <row r="424" customFormat="false" ht="13.8" hidden="false" customHeight="false" outlineLevel="0" collapsed="false">
      <c r="B424" s="26"/>
      <c r="C424" s="26"/>
      <c r="E424" s="26"/>
      <c r="F424" s="26"/>
      <c r="G424" s="26"/>
      <c r="H424" s="26"/>
      <c r="I424" s="26"/>
    </row>
    <row r="425" customFormat="false" ht="13.8" hidden="false" customHeight="false" outlineLevel="0" collapsed="false">
      <c r="B425" s="26"/>
      <c r="C425" s="26"/>
      <c r="E425" s="26"/>
      <c r="F425" s="26"/>
      <c r="G425" s="26"/>
      <c r="H425" s="26"/>
      <c r="I425" s="26"/>
    </row>
    <row r="426" customFormat="false" ht="13.8" hidden="false" customHeight="false" outlineLevel="0" collapsed="false">
      <c r="B426" s="26"/>
      <c r="C426" s="26"/>
      <c r="E426" s="26"/>
      <c r="F426" s="26"/>
      <c r="G426" s="26"/>
      <c r="H426" s="26"/>
      <c r="I426" s="26"/>
    </row>
    <row r="427" customFormat="false" ht="13.8" hidden="false" customHeight="false" outlineLevel="0" collapsed="false">
      <c r="B427" s="26"/>
      <c r="C427" s="26"/>
      <c r="E427" s="26"/>
      <c r="F427" s="26"/>
      <c r="G427" s="26"/>
      <c r="H427" s="26"/>
      <c r="I427" s="26"/>
    </row>
    <row r="428" customFormat="false" ht="13.8" hidden="false" customHeight="false" outlineLevel="0" collapsed="false">
      <c r="B428" s="26"/>
      <c r="C428" s="26"/>
      <c r="E428" s="26"/>
      <c r="F428" s="26"/>
      <c r="G428" s="26"/>
      <c r="H428" s="26"/>
      <c r="I428" s="26"/>
    </row>
    <row r="429" customFormat="false" ht="13.8" hidden="false" customHeight="false" outlineLevel="0" collapsed="false">
      <c r="B429" s="26"/>
      <c r="C429" s="26"/>
      <c r="E429" s="26"/>
      <c r="F429" s="26"/>
      <c r="G429" s="26"/>
      <c r="H429" s="26"/>
      <c r="I429" s="26"/>
    </row>
    <row r="430" customFormat="false" ht="13.8" hidden="false" customHeight="false" outlineLevel="0" collapsed="false">
      <c r="B430" s="26"/>
      <c r="C430" s="26"/>
      <c r="E430" s="26"/>
      <c r="F430" s="26"/>
      <c r="G430" s="26"/>
      <c r="H430" s="26"/>
      <c r="I430" s="26"/>
    </row>
    <row r="431" customFormat="false" ht="13.8" hidden="false" customHeight="false" outlineLevel="0" collapsed="false">
      <c r="B431" s="26"/>
      <c r="C431" s="26"/>
      <c r="E431" s="26"/>
      <c r="F431" s="26"/>
      <c r="G431" s="26"/>
      <c r="H431" s="26"/>
      <c r="I431" s="26"/>
    </row>
    <row r="432" customFormat="false" ht="13.8" hidden="false" customHeight="false" outlineLevel="0" collapsed="false">
      <c r="B432" s="26"/>
      <c r="C432" s="26"/>
      <c r="E432" s="26"/>
      <c r="F432" s="26"/>
      <c r="G432" s="26"/>
      <c r="H432" s="26"/>
      <c r="I432" s="26"/>
    </row>
    <row r="433" customFormat="false" ht="13.8" hidden="false" customHeight="false" outlineLevel="0" collapsed="false">
      <c r="B433" s="26"/>
      <c r="C433" s="26"/>
      <c r="E433" s="26"/>
      <c r="F433" s="26"/>
      <c r="G433" s="26"/>
      <c r="H433" s="26"/>
      <c r="I433" s="26"/>
    </row>
    <row r="434" customFormat="false" ht="13.8" hidden="false" customHeight="false" outlineLevel="0" collapsed="false">
      <c r="B434" s="26"/>
      <c r="C434" s="26"/>
      <c r="E434" s="26"/>
      <c r="F434" s="26"/>
      <c r="G434" s="26"/>
      <c r="H434" s="26"/>
      <c r="I434" s="26"/>
    </row>
    <row r="435" customFormat="false" ht="13.8" hidden="false" customHeight="false" outlineLevel="0" collapsed="false">
      <c r="B435" s="26"/>
      <c r="C435" s="26"/>
      <c r="E435" s="26"/>
      <c r="F435" s="26"/>
      <c r="G435" s="26"/>
      <c r="H435" s="26"/>
      <c r="I435" s="26"/>
    </row>
    <row r="436" customFormat="false" ht="13.8" hidden="false" customHeight="false" outlineLevel="0" collapsed="false">
      <c r="B436" s="26"/>
      <c r="C436" s="26"/>
      <c r="E436" s="26"/>
      <c r="F436" s="26"/>
      <c r="G436" s="26"/>
      <c r="H436" s="26"/>
      <c r="I436" s="26"/>
    </row>
    <row r="437" customFormat="false" ht="13.8" hidden="false" customHeight="false" outlineLevel="0" collapsed="false">
      <c r="B437" s="26"/>
      <c r="C437" s="26"/>
      <c r="E437" s="26"/>
      <c r="F437" s="26"/>
      <c r="G437" s="26"/>
      <c r="H437" s="26"/>
      <c r="I437" s="26"/>
    </row>
    <row r="438" customFormat="false" ht="13.8" hidden="false" customHeight="false" outlineLevel="0" collapsed="false">
      <c r="B438" s="26"/>
      <c r="C438" s="26"/>
      <c r="E438" s="26"/>
      <c r="F438" s="26"/>
      <c r="G438" s="26"/>
      <c r="H438" s="26"/>
      <c r="I438" s="26"/>
    </row>
    <row r="439" customFormat="false" ht="13.8" hidden="false" customHeight="false" outlineLevel="0" collapsed="false">
      <c r="B439" s="26"/>
      <c r="C439" s="26"/>
      <c r="E439" s="26"/>
      <c r="F439" s="26"/>
      <c r="G439" s="26"/>
      <c r="H439" s="26"/>
      <c r="I439" s="26"/>
    </row>
    <row r="440" customFormat="false" ht="13.8" hidden="false" customHeight="false" outlineLevel="0" collapsed="false">
      <c r="B440" s="26"/>
      <c r="C440" s="26"/>
      <c r="E440" s="26"/>
      <c r="F440" s="26"/>
      <c r="G440" s="26"/>
      <c r="H440" s="26"/>
      <c r="I440" s="26"/>
    </row>
    <row r="441" customFormat="false" ht="13.8" hidden="false" customHeight="false" outlineLevel="0" collapsed="false">
      <c r="B441" s="26"/>
      <c r="C441" s="26"/>
      <c r="E441" s="26"/>
      <c r="F441" s="26"/>
      <c r="G441" s="26"/>
      <c r="H441" s="26"/>
      <c r="I441" s="26"/>
    </row>
    <row r="442" customFormat="false" ht="13.8" hidden="false" customHeight="false" outlineLevel="0" collapsed="false">
      <c r="B442" s="26"/>
      <c r="C442" s="26"/>
      <c r="E442" s="26"/>
      <c r="F442" s="26"/>
      <c r="G442" s="26"/>
      <c r="H442" s="26"/>
      <c r="I442" s="26"/>
    </row>
    <row r="443" customFormat="false" ht="13.8" hidden="false" customHeight="false" outlineLevel="0" collapsed="false">
      <c r="B443" s="26"/>
      <c r="C443" s="26"/>
      <c r="E443" s="26"/>
      <c r="F443" s="26"/>
      <c r="G443" s="26"/>
      <c r="H443" s="26"/>
      <c r="I443" s="26"/>
    </row>
    <row r="444" customFormat="false" ht="13.8" hidden="false" customHeight="false" outlineLevel="0" collapsed="false">
      <c r="B444" s="26"/>
      <c r="C444" s="26"/>
      <c r="E444" s="26"/>
      <c r="F444" s="26"/>
      <c r="G444" s="26"/>
      <c r="H444" s="26"/>
      <c r="I444" s="26"/>
    </row>
    <row r="445" customFormat="false" ht="13.8" hidden="false" customHeight="false" outlineLevel="0" collapsed="false">
      <c r="B445" s="26"/>
      <c r="C445" s="26"/>
      <c r="E445" s="26"/>
      <c r="F445" s="26"/>
      <c r="G445" s="26"/>
      <c r="H445" s="26"/>
      <c r="I445" s="26"/>
    </row>
    <row r="446" customFormat="false" ht="13.8" hidden="false" customHeight="false" outlineLevel="0" collapsed="false">
      <c r="B446" s="26"/>
      <c r="C446" s="26"/>
      <c r="E446" s="26"/>
      <c r="F446" s="26"/>
      <c r="G446" s="26"/>
      <c r="H446" s="26"/>
      <c r="I446" s="26"/>
    </row>
    <row r="447" customFormat="false" ht="13.8" hidden="false" customHeight="false" outlineLevel="0" collapsed="false">
      <c r="B447" s="26"/>
      <c r="C447" s="26"/>
      <c r="E447" s="26"/>
      <c r="F447" s="26"/>
      <c r="G447" s="26"/>
      <c r="H447" s="26"/>
      <c r="I447" s="26"/>
    </row>
    <row r="448" customFormat="false" ht="13.8" hidden="false" customHeight="false" outlineLevel="0" collapsed="false">
      <c r="B448" s="26"/>
      <c r="C448" s="26"/>
      <c r="E448" s="26"/>
      <c r="F448" s="26"/>
      <c r="G448" s="26"/>
      <c r="H448" s="26"/>
      <c r="I448" s="26"/>
    </row>
    <row r="449" customFormat="false" ht="13.8" hidden="false" customHeight="false" outlineLevel="0" collapsed="false">
      <c r="B449" s="26"/>
      <c r="C449" s="26"/>
      <c r="E449" s="26"/>
      <c r="F449" s="26"/>
      <c r="G449" s="26"/>
      <c r="H449" s="26"/>
      <c r="I449" s="26"/>
    </row>
    <row r="450" customFormat="false" ht="13.8" hidden="false" customHeight="false" outlineLevel="0" collapsed="false">
      <c r="B450" s="26"/>
      <c r="C450" s="26"/>
      <c r="E450" s="26"/>
      <c r="F450" s="26"/>
      <c r="G450" s="26"/>
      <c r="H450" s="26"/>
      <c r="I450" s="26"/>
    </row>
    <row r="451" customFormat="false" ht="13.8" hidden="false" customHeight="false" outlineLevel="0" collapsed="false">
      <c r="B451" s="26"/>
      <c r="C451" s="26"/>
      <c r="E451" s="26"/>
      <c r="F451" s="26"/>
      <c r="G451" s="26"/>
      <c r="H451" s="26"/>
      <c r="I451" s="26"/>
    </row>
    <row r="452" customFormat="false" ht="13.8" hidden="false" customHeight="false" outlineLevel="0" collapsed="false">
      <c r="B452" s="26"/>
      <c r="C452" s="26"/>
      <c r="E452" s="26"/>
      <c r="F452" s="26"/>
      <c r="G452" s="26"/>
      <c r="H452" s="26"/>
      <c r="I452" s="26"/>
    </row>
    <row r="453" customFormat="false" ht="13.8" hidden="false" customHeight="false" outlineLevel="0" collapsed="false">
      <c r="B453" s="26"/>
      <c r="C453" s="26"/>
      <c r="E453" s="26"/>
      <c r="F453" s="26"/>
      <c r="G453" s="26"/>
      <c r="H453" s="26"/>
      <c r="I453" s="26"/>
    </row>
    <row r="454" customFormat="false" ht="13.8" hidden="false" customHeight="false" outlineLevel="0" collapsed="false">
      <c r="B454" s="26"/>
      <c r="C454" s="26"/>
      <c r="E454" s="26"/>
      <c r="F454" s="26"/>
      <c r="G454" s="26"/>
      <c r="H454" s="26"/>
      <c r="I454" s="26"/>
    </row>
    <row r="455" customFormat="false" ht="13.8" hidden="false" customHeight="false" outlineLevel="0" collapsed="false">
      <c r="B455" s="26"/>
      <c r="C455" s="26"/>
      <c r="E455" s="26"/>
      <c r="F455" s="26"/>
      <c r="G455" s="26"/>
      <c r="H455" s="26"/>
      <c r="I455" s="26"/>
    </row>
    <row r="456" customFormat="false" ht="13.8" hidden="false" customHeight="false" outlineLevel="0" collapsed="false">
      <c r="B456" s="26"/>
      <c r="C456" s="26"/>
      <c r="E456" s="26"/>
      <c r="F456" s="26"/>
      <c r="G456" s="26"/>
      <c r="H456" s="26"/>
      <c r="I456" s="26"/>
    </row>
    <row r="457" customFormat="false" ht="13.8" hidden="false" customHeight="false" outlineLevel="0" collapsed="false">
      <c r="B457" s="26"/>
      <c r="C457" s="26"/>
      <c r="E457" s="26"/>
      <c r="F457" s="26"/>
      <c r="G457" s="26"/>
      <c r="H457" s="26"/>
      <c r="I457" s="26"/>
    </row>
    <row r="458" customFormat="false" ht="13.8" hidden="false" customHeight="false" outlineLevel="0" collapsed="false">
      <c r="B458" s="26"/>
      <c r="C458" s="26"/>
      <c r="E458" s="26"/>
      <c r="F458" s="26"/>
      <c r="G458" s="26"/>
      <c r="H458" s="26"/>
      <c r="I458" s="26"/>
    </row>
    <row r="459" customFormat="false" ht="13.8" hidden="false" customHeight="false" outlineLevel="0" collapsed="false">
      <c r="B459" s="26"/>
      <c r="C459" s="26"/>
      <c r="E459" s="26"/>
      <c r="F459" s="26"/>
      <c r="G459" s="26"/>
      <c r="H459" s="26"/>
      <c r="I459" s="26"/>
    </row>
    <row r="460" customFormat="false" ht="13.8" hidden="false" customHeight="false" outlineLevel="0" collapsed="false">
      <c r="B460" s="26"/>
      <c r="C460" s="26"/>
      <c r="E460" s="26"/>
      <c r="F460" s="26"/>
      <c r="G460" s="26"/>
      <c r="H460" s="26"/>
      <c r="I460" s="26"/>
    </row>
    <row r="461" customFormat="false" ht="13.8" hidden="false" customHeight="false" outlineLevel="0" collapsed="false">
      <c r="B461" s="26"/>
      <c r="C461" s="26"/>
      <c r="E461" s="26"/>
      <c r="F461" s="26"/>
      <c r="G461" s="26"/>
      <c r="H461" s="26"/>
      <c r="I461" s="26"/>
    </row>
    <row r="462" customFormat="false" ht="13.8" hidden="false" customHeight="false" outlineLevel="0" collapsed="false">
      <c r="B462" s="26"/>
      <c r="C462" s="26"/>
      <c r="E462" s="26"/>
      <c r="F462" s="26"/>
      <c r="G462" s="26"/>
      <c r="H462" s="26"/>
      <c r="I462" s="26"/>
    </row>
    <row r="463" customFormat="false" ht="13.8" hidden="false" customHeight="false" outlineLevel="0" collapsed="false">
      <c r="B463" s="26"/>
      <c r="C463" s="26"/>
      <c r="E463" s="26"/>
      <c r="F463" s="26"/>
      <c r="G463" s="26"/>
      <c r="H463" s="26"/>
      <c r="I463" s="26"/>
    </row>
    <row r="464" customFormat="false" ht="13.8" hidden="false" customHeight="false" outlineLevel="0" collapsed="false">
      <c r="B464" s="26"/>
      <c r="C464" s="26"/>
      <c r="E464" s="26"/>
      <c r="F464" s="26"/>
      <c r="G464" s="26"/>
      <c r="H464" s="26"/>
      <c r="I464" s="26"/>
    </row>
    <row r="465" customFormat="false" ht="13.8" hidden="false" customHeight="false" outlineLevel="0" collapsed="false">
      <c r="B465" s="26"/>
      <c r="C465" s="26"/>
      <c r="E465" s="26"/>
      <c r="F465" s="26"/>
      <c r="G465" s="26"/>
      <c r="H465" s="26"/>
      <c r="I465" s="26"/>
    </row>
    <row r="466" customFormat="false" ht="13.8" hidden="false" customHeight="false" outlineLevel="0" collapsed="false">
      <c r="B466" s="26"/>
      <c r="C466" s="26"/>
      <c r="E466" s="26"/>
      <c r="F466" s="26"/>
      <c r="G466" s="26"/>
      <c r="H466" s="26"/>
      <c r="I466" s="26"/>
    </row>
    <row r="467" customFormat="false" ht="13.8" hidden="false" customHeight="false" outlineLevel="0" collapsed="false">
      <c r="B467" s="26"/>
      <c r="C467" s="26"/>
      <c r="E467" s="26"/>
      <c r="F467" s="26"/>
      <c r="G467" s="26"/>
      <c r="H467" s="26"/>
      <c r="I467" s="26"/>
    </row>
    <row r="468" customFormat="false" ht="13.8" hidden="false" customHeight="false" outlineLevel="0" collapsed="false">
      <c r="B468" s="26"/>
      <c r="C468" s="26"/>
      <c r="E468" s="26"/>
      <c r="F468" s="26"/>
      <c r="G468" s="26"/>
      <c r="H468" s="26"/>
      <c r="I468" s="26"/>
    </row>
    <row r="469" customFormat="false" ht="13.8" hidden="false" customHeight="false" outlineLevel="0" collapsed="false">
      <c r="B469" s="26"/>
      <c r="C469" s="26"/>
      <c r="E469" s="26"/>
      <c r="F469" s="26"/>
      <c r="G469" s="26"/>
      <c r="H469" s="26"/>
      <c r="I469" s="26"/>
    </row>
    <row r="470" customFormat="false" ht="13.8" hidden="false" customHeight="false" outlineLevel="0" collapsed="false">
      <c r="B470" s="26"/>
      <c r="C470" s="26"/>
      <c r="E470" s="26"/>
      <c r="F470" s="26"/>
      <c r="G470" s="26"/>
      <c r="H470" s="26"/>
      <c r="I470" s="26"/>
    </row>
    <row r="471" customFormat="false" ht="13.8" hidden="false" customHeight="false" outlineLevel="0" collapsed="false">
      <c r="B471" s="26"/>
      <c r="C471" s="26"/>
      <c r="E471" s="26"/>
      <c r="F471" s="26"/>
      <c r="G471" s="26"/>
      <c r="H471" s="26"/>
      <c r="I471" s="26"/>
    </row>
    <row r="472" customFormat="false" ht="13.8" hidden="false" customHeight="false" outlineLevel="0" collapsed="false">
      <c r="B472" s="26"/>
      <c r="C472" s="26"/>
      <c r="E472" s="26"/>
      <c r="F472" s="26"/>
      <c r="G472" s="26"/>
      <c r="H472" s="26"/>
      <c r="I472" s="26"/>
    </row>
    <row r="473" customFormat="false" ht="13.8" hidden="false" customHeight="false" outlineLevel="0" collapsed="false">
      <c r="B473" s="26"/>
      <c r="C473" s="26"/>
      <c r="E473" s="26"/>
      <c r="F473" s="26"/>
      <c r="G473" s="26"/>
      <c r="H473" s="26"/>
      <c r="I473" s="26"/>
    </row>
    <row r="474" customFormat="false" ht="13.8" hidden="false" customHeight="false" outlineLevel="0" collapsed="false">
      <c r="B474" s="26"/>
      <c r="C474" s="26"/>
      <c r="E474" s="26"/>
      <c r="F474" s="26"/>
      <c r="G474" s="26"/>
      <c r="H474" s="26"/>
      <c r="I474" s="26"/>
    </row>
    <row r="475" customFormat="false" ht="13.8" hidden="false" customHeight="false" outlineLevel="0" collapsed="false">
      <c r="B475" s="26"/>
      <c r="C475" s="26"/>
      <c r="E475" s="26"/>
      <c r="F475" s="26"/>
      <c r="G475" s="26"/>
      <c r="H475" s="26"/>
      <c r="I475" s="26"/>
    </row>
    <row r="476" customFormat="false" ht="13.8" hidden="false" customHeight="false" outlineLevel="0" collapsed="false">
      <c r="B476" s="26"/>
      <c r="C476" s="26"/>
      <c r="E476" s="26"/>
      <c r="F476" s="26"/>
      <c r="G476" s="26"/>
      <c r="H476" s="26"/>
      <c r="I476" s="26"/>
    </row>
    <row r="477" customFormat="false" ht="13.8" hidden="false" customHeight="false" outlineLevel="0" collapsed="false">
      <c r="B477" s="26"/>
      <c r="C477" s="26"/>
      <c r="E477" s="26"/>
      <c r="F477" s="26"/>
      <c r="G477" s="26"/>
      <c r="H477" s="26"/>
      <c r="I477" s="26"/>
    </row>
    <row r="478" customFormat="false" ht="13.8" hidden="false" customHeight="false" outlineLevel="0" collapsed="false">
      <c r="B478" s="26"/>
      <c r="C478" s="26"/>
      <c r="E478" s="26"/>
      <c r="F478" s="26"/>
      <c r="G478" s="26"/>
      <c r="H478" s="26"/>
      <c r="I478" s="26"/>
    </row>
    <row r="479" customFormat="false" ht="13.8" hidden="false" customHeight="false" outlineLevel="0" collapsed="false">
      <c r="B479" s="26"/>
      <c r="C479" s="26"/>
      <c r="E479" s="26"/>
      <c r="F479" s="26"/>
      <c r="G479" s="26"/>
      <c r="H479" s="26"/>
      <c r="I479" s="26"/>
    </row>
    <row r="480" customFormat="false" ht="13.8" hidden="false" customHeight="false" outlineLevel="0" collapsed="false">
      <c r="B480" s="26"/>
      <c r="C480" s="26"/>
      <c r="E480" s="26"/>
      <c r="F480" s="26"/>
      <c r="G480" s="26"/>
      <c r="H480" s="26"/>
      <c r="I480" s="26"/>
    </row>
    <row r="481" customFormat="false" ht="13.8" hidden="false" customHeight="false" outlineLevel="0" collapsed="false">
      <c r="B481" s="26"/>
      <c r="C481" s="26"/>
      <c r="E481" s="26"/>
      <c r="F481" s="26"/>
      <c r="G481" s="26"/>
      <c r="H481" s="26"/>
      <c r="I481" s="26"/>
    </row>
    <row r="482" customFormat="false" ht="13.8" hidden="false" customHeight="false" outlineLevel="0" collapsed="false">
      <c r="B482" s="26"/>
      <c r="C482" s="26"/>
      <c r="E482" s="26"/>
      <c r="F482" s="26"/>
      <c r="G482" s="26"/>
      <c r="H482" s="26"/>
      <c r="I482" s="26"/>
    </row>
    <row r="483" customFormat="false" ht="13.8" hidden="false" customHeight="false" outlineLevel="0" collapsed="false">
      <c r="B483" s="26"/>
      <c r="C483" s="26"/>
      <c r="E483" s="26"/>
      <c r="F483" s="26"/>
      <c r="G483" s="26"/>
      <c r="H483" s="26"/>
      <c r="I483" s="26"/>
    </row>
    <row r="484" customFormat="false" ht="13.8" hidden="false" customHeight="false" outlineLevel="0" collapsed="false">
      <c r="B484" s="26"/>
      <c r="C484" s="26"/>
      <c r="E484" s="26"/>
      <c r="F484" s="26"/>
      <c r="G484" s="26"/>
      <c r="H484" s="26"/>
      <c r="I484" s="26"/>
    </row>
    <row r="485" customFormat="false" ht="13.8" hidden="false" customHeight="false" outlineLevel="0" collapsed="false">
      <c r="B485" s="26"/>
      <c r="C485" s="26"/>
      <c r="E485" s="26"/>
      <c r="F485" s="26"/>
      <c r="G485" s="26"/>
      <c r="H485" s="26"/>
      <c r="I485" s="26"/>
    </row>
    <row r="486" customFormat="false" ht="13.8" hidden="false" customHeight="false" outlineLevel="0" collapsed="false">
      <c r="B486" s="26"/>
      <c r="C486" s="26"/>
      <c r="E486" s="26"/>
      <c r="F486" s="26"/>
      <c r="G486" s="26"/>
      <c r="H486" s="26"/>
      <c r="I486" s="26"/>
    </row>
    <row r="487" customFormat="false" ht="13.8" hidden="false" customHeight="false" outlineLevel="0" collapsed="false">
      <c r="B487" s="26"/>
      <c r="C487" s="26"/>
      <c r="E487" s="26"/>
      <c r="F487" s="26"/>
      <c r="G487" s="26"/>
      <c r="H487" s="26"/>
      <c r="I487" s="26"/>
    </row>
    <row r="488" customFormat="false" ht="13.8" hidden="false" customHeight="false" outlineLevel="0" collapsed="false">
      <c r="B488" s="26"/>
      <c r="C488" s="26"/>
      <c r="E488" s="26"/>
      <c r="F488" s="26"/>
      <c r="G488" s="26"/>
      <c r="H488" s="26"/>
      <c r="I488" s="26"/>
    </row>
    <row r="489" customFormat="false" ht="13.8" hidden="false" customHeight="false" outlineLevel="0" collapsed="false">
      <c r="B489" s="26"/>
      <c r="C489" s="26"/>
      <c r="E489" s="26"/>
      <c r="F489" s="26"/>
      <c r="G489" s="26"/>
      <c r="H489" s="26"/>
      <c r="I489" s="26"/>
    </row>
    <row r="490" customFormat="false" ht="13.8" hidden="false" customHeight="false" outlineLevel="0" collapsed="false">
      <c r="B490" s="26"/>
      <c r="C490" s="26"/>
      <c r="E490" s="26"/>
      <c r="F490" s="26"/>
      <c r="G490" s="26"/>
      <c r="H490" s="26"/>
      <c r="I490" s="26"/>
    </row>
    <row r="491" customFormat="false" ht="13.8" hidden="false" customHeight="false" outlineLevel="0" collapsed="false">
      <c r="B491" s="26"/>
      <c r="C491" s="26"/>
      <c r="E491" s="26"/>
      <c r="F491" s="26"/>
      <c r="G491" s="26"/>
      <c r="H491" s="26"/>
      <c r="I491" s="26"/>
    </row>
    <row r="492" customFormat="false" ht="13.8" hidden="false" customHeight="false" outlineLevel="0" collapsed="false">
      <c r="B492" s="26"/>
      <c r="C492" s="26"/>
      <c r="E492" s="26"/>
      <c r="F492" s="26"/>
      <c r="G492" s="26"/>
      <c r="H492" s="26"/>
      <c r="I492" s="26"/>
    </row>
    <row r="493" customFormat="false" ht="13.8" hidden="false" customHeight="false" outlineLevel="0" collapsed="false">
      <c r="B493" s="26"/>
      <c r="C493" s="26"/>
      <c r="E493" s="26"/>
      <c r="F493" s="26"/>
      <c r="G493" s="26"/>
      <c r="H493" s="26"/>
      <c r="I493" s="26"/>
    </row>
    <row r="494" customFormat="false" ht="13.8" hidden="false" customHeight="false" outlineLevel="0" collapsed="false">
      <c r="B494" s="26"/>
      <c r="C494" s="26"/>
      <c r="E494" s="26"/>
      <c r="F494" s="26"/>
      <c r="G494" s="26"/>
      <c r="H494" s="26"/>
      <c r="I494" s="26"/>
    </row>
    <row r="495" customFormat="false" ht="13.8" hidden="false" customHeight="false" outlineLevel="0" collapsed="false">
      <c r="B495" s="26"/>
      <c r="C495" s="26"/>
      <c r="E495" s="26"/>
      <c r="F495" s="26"/>
      <c r="G495" s="26"/>
      <c r="H495" s="26"/>
      <c r="I495" s="26"/>
    </row>
    <row r="496" customFormat="false" ht="13.8" hidden="false" customHeight="false" outlineLevel="0" collapsed="false">
      <c r="B496" s="26"/>
      <c r="C496" s="26"/>
      <c r="E496" s="26"/>
      <c r="F496" s="26"/>
      <c r="G496" s="26"/>
      <c r="H496" s="26"/>
      <c r="I496" s="26"/>
    </row>
    <row r="497" customFormat="false" ht="13.8" hidden="false" customHeight="false" outlineLevel="0" collapsed="false">
      <c r="B497" s="26"/>
      <c r="C497" s="26"/>
      <c r="E497" s="26"/>
      <c r="F497" s="26"/>
      <c r="G497" s="26"/>
      <c r="H497" s="26"/>
      <c r="I497" s="26"/>
    </row>
    <row r="498" customFormat="false" ht="13.8" hidden="false" customHeight="false" outlineLevel="0" collapsed="false">
      <c r="B498" s="26"/>
      <c r="C498" s="26"/>
      <c r="E498" s="26"/>
      <c r="F498" s="26"/>
      <c r="G498" s="26"/>
      <c r="H498" s="26"/>
      <c r="I498" s="26"/>
    </row>
    <row r="499" customFormat="false" ht="13.8" hidden="false" customHeight="false" outlineLevel="0" collapsed="false">
      <c r="B499" s="26"/>
      <c r="C499" s="26"/>
      <c r="E499" s="26"/>
      <c r="F499" s="26"/>
      <c r="G499" s="26"/>
      <c r="H499" s="26"/>
      <c r="I499" s="26"/>
    </row>
    <row r="500" customFormat="false" ht="13.8" hidden="false" customHeight="false" outlineLevel="0" collapsed="false">
      <c r="B500" s="26"/>
      <c r="C500" s="26"/>
      <c r="E500" s="26"/>
      <c r="F500" s="26"/>
      <c r="G500" s="26"/>
      <c r="H500" s="26"/>
      <c r="I500" s="26"/>
    </row>
    <row r="501" customFormat="false" ht="13.8" hidden="false" customHeight="false" outlineLevel="0" collapsed="false">
      <c r="B501" s="26"/>
      <c r="C501" s="26"/>
      <c r="E501" s="26"/>
      <c r="F501" s="26"/>
      <c r="G501" s="26"/>
      <c r="H501" s="26"/>
      <c r="I501" s="26"/>
    </row>
    <row r="502" customFormat="false" ht="13.8" hidden="false" customHeight="false" outlineLevel="0" collapsed="false">
      <c r="B502" s="26"/>
      <c r="C502" s="26"/>
      <c r="E502" s="26"/>
      <c r="F502" s="26"/>
      <c r="G502" s="26"/>
      <c r="H502" s="26"/>
      <c r="I502" s="26"/>
    </row>
    <row r="503" customFormat="false" ht="13.8" hidden="false" customHeight="false" outlineLevel="0" collapsed="false">
      <c r="B503" s="26"/>
      <c r="C503" s="26"/>
      <c r="E503" s="26"/>
      <c r="F503" s="26"/>
      <c r="G503" s="26"/>
      <c r="H503" s="26"/>
      <c r="I503" s="26"/>
    </row>
    <row r="504" customFormat="false" ht="13.8" hidden="false" customHeight="false" outlineLevel="0" collapsed="false">
      <c r="B504" s="26"/>
      <c r="C504" s="26"/>
      <c r="E504" s="26"/>
      <c r="F504" s="26"/>
      <c r="G504" s="26"/>
      <c r="H504" s="26"/>
      <c r="I504" s="26"/>
    </row>
    <row r="505" customFormat="false" ht="13.8" hidden="false" customHeight="false" outlineLevel="0" collapsed="false">
      <c r="B505" s="26"/>
      <c r="C505" s="26"/>
      <c r="E505" s="26"/>
      <c r="F505" s="26"/>
      <c r="G505" s="26"/>
      <c r="H505" s="26"/>
      <c r="I505" s="26"/>
    </row>
    <row r="506" customFormat="false" ht="13.8" hidden="false" customHeight="false" outlineLevel="0" collapsed="false">
      <c r="B506" s="26"/>
      <c r="C506" s="26"/>
      <c r="E506" s="26"/>
      <c r="F506" s="26"/>
      <c r="G506" s="26"/>
      <c r="H506" s="26"/>
      <c r="I506" s="26"/>
    </row>
    <row r="507" customFormat="false" ht="13.8" hidden="false" customHeight="false" outlineLevel="0" collapsed="false">
      <c r="B507" s="26"/>
      <c r="C507" s="26"/>
      <c r="E507" s="26"/>
      <c r="F507" s="26"/>
      <c r="G507" s="26"/>
      <c r="H507" s="26"/>
      <c r="I507" s="26"/>
    </row>
    <row r="508" customFormat="false" ht="13.8" hidden="false" customHeight="false" outlineLevel="0" collapsed="false">
      <c r="B508" s="26"/>
      <c r="C508" s="26"/>
      <c r="E508" s="26"/>
      <c r="F508" s="26"/>
      <c r="G508" s="26"/>
      <c r="H508" s="26"/>
      <c r="I508" s="26"/>
    </row>
    <row r="509" customFormat="false" ht="13.8" hidden="false" customHeight="false" outlineLevel="0" collapsed="false">
      <c r="B509" s="26"/>
      <c r="C509" s="26"/>
      <c r="E509" s="26"/>
      <c r="F509" s="26"/>
      <c r="G509" s="26"/>
      <c r="H509" s="26"/>
      <c r="I509" s="26"/>
    </row>
    <row r="510" customFormat="false" ht="13.8" hidden="false" customHeight="false" outlineLevel="0" collapsed="false">
      <c r="B510" s="26"/>
      <c r="C510" s="26"/>
      <c r="E510" s="26"/>
      <c r="F510" s="26"/>
      <c r="G510" s="26"/>
      <c r="H510" s="26"/>
      <c r="I510" s="26"/>
    </row>
    <row r="511" customFormat="false" ht="13.8" hidden="false" customHeight="false" outlineLevel="0" collapsed="false">
      <c r="B511" s="26"/>
      <c r="C511" s="26"/>
      <c r="E511" s="26"/>
      <c r="F511" s="26"/>
      <c r="G511" s="26"/>
      <c r="H511" s="26"/>
      <c r="I511" s="26"/>
    </row>
    <row r="512" customFormat="false" ht="13.8" hidden="false" customHeight="false" outlineLevel="0" collapsed="false">
      <c r="B512" s="26"/>
      <c r="C512" s="26"/>
      <c r="E512" s="26"/>
      <c r="F512" s="26"/>
      <c r="G512" s="26"/>
      <c r="H512" s="26"/>
      <c r="I512" s="26"/>
    </row>
    <row r="513" customFormat="false" ht="13.8" hidden="false" customHeight="false" outlineLevel="0" collapsed="false">
      <c r="B513" s="26"/>
      <c r="C513" s="26"/>
      <c r="E513" s="26"/>
      <c r="F513" s="26"/>
      <c r="G513" s="26"/>
      <c r="H513" s="26"/>
      <c r="I513" s="26"/>
    </row>
    <row r="514" customFormat="false" ht="13.8" hidden="false" customHeight="false" outlineLevel="0" collapsed="false">
      <c r="B514" s="26"/>
      <c r="C514" s="26"/>
      <c r="E514" s="26"/>
      <c r="F514" s="26"/>
      <c r="G514" s="26"/>
      <c r="H514" s="26"/>
      <c r="I514" s="26"/>
    </row>
    <row r="515" customFormat="false" ht="13.8" hidden="false" customHeight="false" outlineLevel="0" collapsed="false">
      <c r="B515" s="26"/>
      <c r="C515" s="26"/>
      <c r="E515" s="26"/>
      <c r="F515" s="26"/>
      <c r="G515" s="26"/>
      <c r="H515" s="26"/>
      <c r="I515" s="26"/>
    </row>
    <row r="516" customFormat="false" ht="13.8" hidden="false" customHeight="false" outlineLevel="0" collapsed="false">
      <c r="B516" s="26"/>
      <c r="C516" s="26"/>
      <c r="E516" s="26"/>
      <c r="F516" s="26"/>
      <c r="G516" s="26"/>
      <c r="H516" s="26"/>
      <c r="I516" s="26"/>
    </row>
    <row r="517" customFormat="false" ht="13.8" hidden="false" customHeight="false" outlineLevel="0" collapsed="false">
      <c r="B517" s="26"/>
      <c r="C517" s="26"/>
      <c r="E517" s="26"/>
      <c r="F517" s="26"/>
      <c r="G517" s="26"/>
      <c r="H517" s="26"/>
      <c r="I517" s="26"/>
    </row>
    <row r="518" customFormat="false" ht="13.8" hidden="false" customHeight="false" outlineLevel="0" collapsed="false">
      <c r="B518" s="26"/>
      <c r="C518" s="26"/>
      <c r="E518" s="26"/>
      <c r="F518" s="26"/>
      <c r="G518" s="26"/>
      <c r="H518" s="26"/>
      <c r="I518" s="26"/>
    </row>
    <row r="519" customFormat="false" ht="13.8" hidden="false" customHeight="false" outlineLevel="0" collapsed="false">
      <c r="B519" s="26"/>
      <c r="C519" s="26"/>
      <c r="E519" s="26"/>
      <c r="F519" s="26"/>
      <c r="G519" s="26"/>
      <c r="H519" s="26"/>
      <c r="I519" s="26"/>
    </row>
    <row r="520" customFormat="false" ht="13.8" hidden="false" customHeight="false" outlineLevel="0" collapsed="false">
      <c r="B520" s="26"/>
      <c r="C520" s="26"/>
      <c r="E520" s="26"/>
      <c r="F520" s="26"/>
      <c r="G520" s="26"/>
      <c r="H520" s="26"/>
      <c r="I520" s="26"/>
    </row>
    <row r="521" customFormat="false" ht="13.8" hidden="false" customHeight="false" outlineLevel="0" collapsed="false">
      <c r="B521" s="26"/>
      <c r="C521" s="26"/>
      <c r="E521" s="26"/>
      <c r="F521" s="26"/>
      <c r="G521" s="26"/>
      <c r="H521" s="26"/>
      <c r="I521" s="26"/>
    </row>
    <row r="522" customFormat="false" ht="13.8" hidden="false" customHeight="false" outlineLevel="0" collapsed="false">
      <c r="B522" s="26"/>
      <c r="C522" s="26"/>
      <c r="E522" s="26"/>
      <c r="F522" s="26"/>
      <c r="G522" s="26"/>
      <c r="H522" s="26"/>
      <c r="I522" s="26"/>
    </row>
    <row r="523" customFormat="false" ht="13.8" hidden="false" customHeight="false" outlineLevel="0" collapsed="false">
      <c r="B523" s="26"/>
      <c r="C523" s="26"/>
      <c r="E523" s="26"/>
      <c r="F523" s="26"/>
      <c r="G523" s="26"/>
      <c r="H523" s="26"/>
      <c r="I523" s="26"/>
    </row>
    <row r="524" customFormat="false" ht="13.8" hidden="false" customHeight="false" outlineLevel="0" collapsed="false">
      <c r="B524" s="26"/>
      <c r="C524" s="26"/>
      <c r="E524" s="26"/>
      <c r="F524" s="26"/>
      <c r="G524" s="26"/>
      <c r="H524" s="26"/>
      <c r="I524" s="26"/>
    </row>
    <row r="525" customFormat="false" ht="13.8" hidden="false" customHeight="false" outlineLevel="0" collapsed="false">
      <c r="B525" s="26"/>
      <c r="C525" s="26"/>
      <c r="E525" s="26"/>
      <c r="F525" s="26"/>
      <c r="G525" s="26"/>
      <c r="H525" s="26"/>
      <c r="I525" s="26"/>
    </row>
    <row r="526" customFormat="false" ht="13.8" hidden="false" customHeight="false" outlineLevel="0" collapsed="false">
      <c r="B526" s="26"/>
      <c r="C526" s="26"/>
      <c r="E526" s="26"/>
      <c r="F526" s="26"/>
      <c r="G526" s="26"/>
      <c r="H526" s="26"/>
      <c r="I526" s="26"/>
    </row>
    <row r="527" customFormat="false" ht="13.8" hidden="false" customHeight="false" outlineLevel="0" collapsed="false">
      <c r="B527" s="26"/>
      <c r="C527" s="26"/>
      <c r="E527" s="26"/>
      <c r="F527" s="26"/>
      <c r="G527" s="26"/>
      <c r="H527" s="26"/>
      <c r="I527" s="26"/>
    </row>
    <row r="528" customFormat="false" ht="13.8" hidden="false" customHeight="false" outlineLevel="0" collapsed="false">
      <c r="B528" s="26"/>
      <c r="C528" s="26"/>
      <c r="E528" s="26"/>
      <c r="F528" s="26"/>
      <c r="G528" s="26"/>
      <c r="H528" s="26"/>
      <c r="I528" s="26"/>
    </row>
    <row r="529" customFormat="false" ht="13.8" hidden="false" customHeight="false" outlineLevel="0" collapsed="false">
      <c r="B529" s="26"/>
      <c r="C529" s="26"/>
      <c r="E529" s="26"/>
      <c r="F529" s="26"/>
      <c r="G529" s="26"/>
      <c r="H529" s="26"/>
      <c r="I529" s="26"/>
    </row>
    <row r="530" customFormat="false" ht="13.8" hidden="false" customHeight="false" outlineLevel="0" collapsed="false">
      <c r="B530" s="26"/>
      <c r="C530" s="26"/>
      <c r="E530" s="26"/>
      <c r="F530" s="26"/>
      <c r="G530" s="26"/>
      <c r="H530" s="26"/>
      <c r="I530" s="26"/>
    </row>
    <row r="531" customFormat="false" ht="13.8" hidden="false" customHeight="false" outlineLevel="0" collapsed="false">
      <c r="B531" s="26"/>
      <c r="C531" s="26"/>
      <c r="E531" s="26"/>
      <c r="F531" s="26"/>
      <c r="G531" s="26"/>
      <c r="H531" s="26"/>
      <c r="I531" s="26"/>
    </row>
    <row r="532" customFormat="false" ht="13.8" hidden="false" customHeight="false" outlineLevel="0" collapsed="false">
      <c r="B532" s="26"/>
      <c r="C532" s="26"/>
      <c r="E532" s="26"/>
      <c r="F532" s="26"/>
      <c r="G532" s="26"/>
      <c r="H532" s="26"/>
      <c r="I532" s="26"/>
    </row>
    <row r="533" customFormat="false" ht="13.8" hidden="false" customHeight="false" outlineLevel="0" collapsed="false">
      <c r="B533" s="26"/>
      <c r="C533" s="26"/>
      <c r="E533" s="26"/>
      <c r="F533" s="26"/>
      <c r="G533" s="26"/>
      <c r="H533" s="26"/>
      <c r="I533" s="26"/>
    </row>
    <row r="534" customFormat="false" ht="13.8" hidden="false" customHeight="false" outlineLevel="0" collapsed="false">
      <c r="B534" s="26"/>
      <c r="C534" s="26"/>
      <c r="E534" s="26"/>
      <c r="F534" s="26"/>
      <c r="G534" s="26"/>
      <c r="H534" s="26"/>
      <c r="I534" s="26"/>
    </row>
    <row r="535" customFormat="false" ht="13.8" hidden="false" customHeight="false" outlineLevel="0" collapsed="false">
      <c r="B535" s="26"/>
      <c r="C535" s="26"/>
      <c r="E535" s="26"/>
      <c r="F535" s="26"/>
      <c r="G535" s="26"/>
      <c r="H535" s="26"/>
      <c r="I535" s="26"/>
    </row>
    <row r="536" customFormat="false" ht="13.8" hidden="false" customHeight="false" outlineLevel="0" collapsed="false">
      <c r="B536" s="26"/>
      <c r="C536" s="26"/>
      <c r="E536" s="26"/>
      <c r="F536" s="26"/>
      <c r="G536" s="26"/>
      <c r="H536" s="26"/>
      <c r="I536" s="26"/>
    </row>
    <row r="537" customFormat="false" ht="13.8" hidden="false" customHeight="false" outlineLevel="0" collapsed="false">
      <c r="B537" s="26"/>
      <c r="C537" s="26"/>
      <c r="E537" s="26"/>
      <c r="F537" s="26"/>
      <c r="G537" s="26"/>
      <c r="H537" s="26"/>
      <c r="I537" s="26"/>
    </row>
    <row r="538" customFormat="false" ht="13.8" hidden="false" customHeight="false" outlineLevel="0" collapsed="false">
      <c r="B538" s="26"/>
      <c r="C538" s="26"/>
      <c r="E538" s="26"/>
      <c r="F538" s="26"/>
      <c r="G538" s="26"/>
      <c r="H538" s="26"/>
      <c r="I538" s="26"/>
    </row>
    <row r="539" customFormat="false" ht="13.8" hidden="false" customHeight="false" outlineLevel="0" collapsed="false">
      <c r="B539" s="26"/>
      <c r="C539" s="26"/>
      <c r="E539" s="26"/>
      <c r="F539" s="26"/>
      <c r="G539" s="26"/>
      <c r="H539" s="26"/>
      <c r="I539" s="26"/>
    </row>
    <row r="540" customFormat="false" ht="13.8" hidden="false" customHeight="false" outlineLevel="0" collapsed="false">
      <c r="B540" s="26"/>
      <c r="C540" s="26"/>
      <c r="E540" s="26"/>
      <c r="F540" s="26"/>
      <c r="G540" s="26"/>
      <c r="H540" s="26"/>
      <c r="I540" s="26"/>
    </row>
    <row r="541" customFormat="false" ht="13.8" hidden="false" customHeight="false" outlineLevel="0" collapsed="false">
      <c r="B541" s="26"/>
      <c r="C541" s="26"/>
      <c r="E541" s="26"/>
      <c r="F541" s="26"/>
      <c r="G541" s="26"/>
      <c r="H541" s="26"/>
      <c r="I541" s="26"/>
    </row>
    <row r="542" customFormat="false" ht="13.8" hidden="false" customHeight="false" outlineLevel="0" collapsed="false">
      <c r="B542" s="26"/>
      <c r="C542" s="26"/>
      <c r="E542" s="26"/>
      <c r="F542" s="26"/>
      <c r="G542" s="26"/>
      <c r="H542" s="26"/>
      <c r="I542" s="26"/>
    </row>
    <row r="543" customFormat="false" ht="13.8" hidden="false" customHeight="false" outlineLevel="0" collapsed="false">
      <c r="B543" s="26"/>
      <c r="C543" s="26"/>
      <c r="E543" s="26"/>
      <c r="F543" s="26"/>
      <c r="G543" s="26"/>
      <c r="H543" s="26"/>
      <c r="I543" s="26"/>
    </row>
    <row r="544" customFormat="false" ht="13.8" hidden="false" customHeight="false" outlineLevel="0" collapsed="false">
      <c r="B544" s="26"/>
      <c r="C544" s="26"/>
      <c r="E544" s="26"/>
      <c r="F544" s="26"/>
      <c r="G544" s="26"/>
      <c r="H544" s="26"/>
      <c r="I544" s="26"/>
    </row>
    <row r="545" customFormat="false" ht="13.8" hidden="false" customHeight="false" outlineLevel="0" collapsed="false">
      <c r="B545" s="26"/>
      <c r="C545" s="26"/>
      <c r="E545" s="26"/>
      <c r="F545" s="26"/>
      <c r="G545" s="26"/>
      <c r="H545" s="26"/>
      <c r="I545" s="26"/>
    </row>
    <row r="546" customFormat="false" ht="13.8" hidden="false" customHeight="false" outlineLevel="0" collapsed="false">
      <c r="B546" s="26"/>
      <c r="C546" s="26"/>
      <c r="E546" s="26"/>
      <c r="F546" s="26"/>
      <c r="G546" s="26"/>
      <c r="H546" s="26"/>
      <c r="I546" s="26"/>
    </row>
    <row r="547" customFormat="false" ht="13.8" hidden="false" customHeight="false" outlineLevel="0" collapsed="false">
      <c r="B547" s="26"/>
      <c r="C547" s="26"/>
      <c r="E547" s="26"/>
      <c r="F547" s="26"/>
      <c r="G547" s="26"/>
      <c r="H547" s="26"/>
      <c r="I547" s="26"/>
    </row>
    <row r="548" customFormat="false" ht="13.8" hidden="false" customHeight="false" outlineLevel="0" collapsed="false">
      <c r="B548" s="26"/>
      <c r="C548" s="26"/>
      <c r="E548" s="26"/>
      <c r="F548" s="26"/>
      <c r="G548" s="26"/>
      <c r="H548" s="26"/>
      <c r="I548" s="26"/>
    </row>
    <row r="549" customFormat="false" ht="13.8" hidden="false" customHeight="false" outlineLevel="0" collapsed="false">
      <c r="B549" s="26"/>
      <c r="C549" s="26"/>
      <c r="E549" s="26"/>
      <c r="F549" s="26"/>
      <c r="G549" s="26"/>
      <c r="H549" s="26"/>
      <c r="I549" s="26"/>
    </row>
    <row r="550" customFormat="false" ht="13.8" hidden="false" customHeight="false" outlineLevel="0" collapsed="false">
      <c r="B550" s="26"/>
      <c r="C550" s="26"/>
      <c r="E550" s="26"/>
      <c r="F550" s="26"/>
      <c r="G550" s="26"/>
      <c r="H550" s="26"/>
      <c r="I550" s="26"/>
    </row>
    <row r="551" customFormat="false" ht="13.8" hidden="false" customHeight="false" outlineLevel="0" collapsed="false">
      <c r="B551" s="26"/>
      <c r="C551" s="26"/>
      <c r="E551" s="26"/>
      <c r="F551" s="26"/>
      <c r="G551" s="26"/>
      <c r="H551" s="26"/>
      <c r="I551" s="26"/>
    </row>
    <row r="552" customFormat="false" ht="13.8" hidden="false" customHeight="false" outlineLevel="0" collapsed="false">
      <c r="B552" s="26"/>
      <c r="C552" s="26"/>
      <c r="E552" s="26"/>
      <c r="F552" s="26"/>
      <c r="G552" s="26"/>
      <c r="H552" s="26"/>
      <c r="I552" s="26"/>
    </row>
    <row r="553" customFormat="false" ht="13.8" hidden="false" customHeight="false" outlineLevel="0" collapsed="false">
      <c r="B553" s="26"/>
      <c r="C553" s="26"/>
      <c r="E553" s="26"/>
      <c r="F553" s="26"/>
      <c r="G553" s="26"/>
      <c r="H553" s="26"/>
      <c r="I553" s="26"/>
    </row>
    <row r="554" customFormat="false" ht="13.8" hidden="false" customHeight="false" outlineLevel="0" collapsed="false">
      <c r="B554" s="26"/>
      <c r="C554" s="26"/>
      <c r="E554" s="26"/>
      <c r="F554" s="26"/>
      <c r="G554" s="26"/>
      <c r="H554" s="26"/>
      <c r="I554" s="26"/>
    </row>
    <row r="555" customFormat="false" ht="13.8" hidden="false" customHeight="false" outlineLevel="0" collapsed="false">
      <c r="B555" s="26"/>
      <c r="C555" s="26"/>
      <c r="E555" s="26"/>
      <c r="F555" s="26"/>
      <c r="G555" s="26"/>
      <c r="H555" s="26"/>
      <c r="I555" s="26"/>
    </row>
    <row r="556" customFormat="false" ht="13.8" hidden="false" customHeight="false" outlineLevel="0" collapsed="false">
      <c r="B556" s="26"/>
      <c r="C556" s="26"/>
      <c r="E556" s="26"/>
      <c r="F556" s="26"/>
      <c r="G556" s="26"/>
      <c r="H556" s="26"/>
      <c r="I556" s="26"/>
    </row>
    <row r="557" customFormat="false" ht="13.8" hidden="false" customHeight="false" outlineLevel="0" collapsed="false">
      <c r="B557" s="26"/>
      <c r="C557" s="26"/>
      <c r="E557" s="26"/>
      <c r="F557" s="26"/>
      <c r="G557" s="26"/>
      <c r="H557" s="26"/>
      <c r="I557" s="26"/>
    </row>
    <row r="558" customFormat="false" ht="13.8" hidden="false" customHeight="false" outlineLevel="0" collapsed="false">
      <c r="B558" s="26"/>
      <c r="C558" s="26"/>
      <c r="E558" s="26"/>
      <c r="F558" s="26"/>
      <c r="G558" s="26"/>
      <c r="H558" s="26"/>
      <c r="I558" s="26"/>
    </row>
    <row r="559" customFormat="false" ht="13.8" hidden="false" customHeight="false" outlineLevel="0" collapsed="false">
      <c r="B559" s="26"/>
      <c r="C559" s="26"/>
      <c r="E559" s="26"/>
      <c r="F559" s="26"/>
      <c r="G559" s="26"/>
      <c r="H559" s="26"/>
      <c r="I559" s="26"/>
    </row>
    <row r="560" customFormat="false" ht="13.8" hidden="false" customHeight="false" outlineLevel="0" collapsed="false">
      <c r="B560" s="26"/>
      <c r="C560" s="26"/>
      <c r="E560" s="26"/>
      <c r="F560" s="26"/>
      <c r="G560" s="26"/>
      <c r="H560" s="26"/>
      <c r="I560" s="26"/>
    </row>
    <row r="561" customFormat="false" ht="13.8" hidden="false" customHeight="false" outlineLevel="0" collapsed="false">
      <c r="B561" s="26"/>
      <c r="C561" s="26"/>
      <c r="E561" s="26"/>
      <c r="F561" s="26"/>
      <c r="G561" s="26"/>
      <c r="H561" s="26"/>
      <c r="I561" s="26"/>
    </row>
    <row r="562" customFormat="false" ht="13.8" hidden="false" customHeight="false" outlineLevel="0" collapsed="false">
      <c r="B562" s="26"/>
      <c r="C562" s="26"/>
      <c r="E562" s="26"/>
      <c r="F562" s="26"/>
      <c r="G562" s="26"/>
      <c r="H562" s="26"/>
      <c r="I562" s="26"/>
    </row>
    <row r="563" customFormat="false" ht="13.8" hidden="false" customHeight="false" outlineLevel="0" collapsed="false">
      <c r="B563" s="26"/>
      <c r="C563" s="26"/>
      <c r="E563" s="26"/>
      <c r="F563" s="26"/>
      <c r="G563" s="26"/>
      <c r="H563" s="26"/>
      <c r="I563" s="26"/>
    </row>
    <row r="564" customFormat="false" ht="13.8" hidden="false" customHeight="false" outlineLevel="0" collapsed="false">
      <c r="B564" s="26"/>
      <c r="C564" s="26"/>
      <c r="E564" s="26"/>
      <c r="F564" s="26"/>
      <c r="G564" s="26"/>
      <c r="H564" s="26"/>
      <c r="I564" s="26"/>
    </row>
    <row r="565" customFormat="false" ht="13.8" hidden="false" customHeight="false" outlineLevel="0" collapsed="false">
      <c r="B565" s="26"/>
      <c r="C565" s="26"/>
      <c r="E565" s="26"/>
      <c r="F565" s="26"/>
      <c r="G565" s="26"/>
      <c r="H565" s="26"/>
      <c r="I565" s="26"/>
    </row>
    <row r="566" customFormat="false" ht="13.8" hidden="false" customHeight="false" outlineLevel="0" collapsed="false">
      <c r="B566" s="26"/>
      <c r="C566" s="26"/>
      <c r="E566" s="26"/>
      <c r="F566" s="26"/>
      <c r="G566" s="26"/>
      <c r="H566" s="26"/>
      <c r="I566" s="26"/>
    </row>
    <row r="567" customFormat="false" ht="13.8" hidden="false" customHeight="false" outlineLevel="0" collapsed="false">
      <c r="B567" s="26"/>
      <c r="C567" s="26"/>
      <c r="E567" s="26"/>
      <c r="F567" s="26"/>
      <c r="G567" s="26"/>
      <c r="H567" s="26"/>
      <c r="I567" s="26"/>
    </row>
    <row r="568" customFormat="false" ht="13.8" hidden="false" customHeight="false" outlineLevel="0" collapsed="false">
      <c r="B568" s="26"/>
      <c r="C568" s="26"/>
      <c r="E568" s="26"/>
      <c r="F568" s="26"/>
      <c r="G568" s="26"/>
      <c r="H568" s="26"/>
      <c r="I568" s="26"/>
    </row>
    <row r="569" customFormat="false" ht="13.8" hidden="false" customHeight="false" outlineLevel="0" collapsed="false">
      <c r="B569" s="26"/>
      <c r="C569" s="26"/>
      <c r="E569" s="26"/>
      <c r="F569" s="26"/>
      <c r="G569" s="26"/>
      <c r="H569" s="26"/>
      <c r="I569" s="26"/>
    </row>
    <row r="570" customFormat="false" ht="13.8" hidden="false" customHeight="false" outlineLevel="0" collapsed="false">
      <c r="B570" s="26"/>
      <c r="C570" s="26"/>
      <c r="E570" s="26"/>
      <c r="F570" s="26"/>
      <c r="G570" s="26"/>
      <c r="H570" s="26"/>
      <c r="I570" s="26"/>
    </row>
    <row r="571" customFormat="false" ht="13.8" hidden="false" customHeight="false" outlineLevel="0" collapsed="false">
      <c r="B571" s="26"/>
      <c r="C571" s="26"/>
      <c r="E571" s="26"/>
      <c r="F571" s="26"/>
      <c r="G571" s="26"/>
      <c r="H571" s="26"/>
      <c r="I571" s="26"/>
    </row>
    <row r="572" customFormat="false" ht="13.8" hidden="false" customHeight="false" outlineLevel="0" collapsed="false">
      <c r="B572" s="26"/>
      <c r="C572" s="26"/>
      <c r="E572" s="26"/>
      <c r="F572" s="26"/>
      <c r="G572" s="26"/>
      <c r="H572" s="26"/>
      <c r="I572" s="26"/>
    </row>
    <row r="573" customFormat="false" ht="13.8" hidden="false" customHeight="false" outlineLevel="0" collapsed="false">
      <c r="B573" s="26"/>
      <c r="C573" s="26"/>
      <c r="E573" s="26"/>
      <c r="F573" s="26"/>
      <c r="G573" s="26"/>
      <c r="H573" s="26"/>
      <c r="I573" s="26"/>
    </row>
    <row r="574" customFormat="false" ht="13.8" hidden="false" customHeight="false" outlineLevel="0" collapsed="false">
      <c r="B574" s="26"/>
      <c r="C574" s="26"/>
      <c r="E574" s="26"/>
      <c r="F574" s="26"/>
      <c r="G574" s="26"/>
      <c r="H574" s="26"/>
      <c r="I574" s="26"/>
    </row>
    <row r="575" customFormat="false" ht="13.8" hidden="false" customHeight="false" outlineLevel="0" collapsed="false">
      <c r="B575" s="26"/>
      <c r="C575" s="26"/>
      <c r="E575" s="26"/>
      <c r="F575" s="26"/>
      <c r="G575" s="26"/>
      <c r="H575" s="26"/>
      <c r="I575" s="26"/>
    </row>
    <row r="576" customFormat="false" ht="13.8" hidden="false" customHeight="false" outlineLevel="0" collapsed="false">
      <c r="B576" s="26"/>
      <c r="C576" s="26"/>
      <c r="E576" s="26"/>
      <c r="F576" s="26"/>
      <c r="G576" s="26"/>
      <c r="H576" s="26"/>
      <c r="I576" s="26"/>
    </row>
    <row r="577" customFormat="false" ht="13.8" hidden="false" customHeight="false" outlineLevel="0" collapsed="false">
      <c r="B577" s="26"/>
      <c r="C577" s="26"/>
      <c r="E577" s="26"/>
      <c r="F577" s="26"/>
      <c r="G577" s="26"/>
      <c r="H577" s="26"/>
      <c r="I577" s="26"/>
    </row>
    <row r="578" customFormat="false" ht="13.8" hidden="false" customHeight="false" outlineLevel="0" collapsed="false">
      <c r="B578" s="26"/>
      <c r="C578" s="26"/>
      <c r="E578" s="26"/>
      <c r="F578" s="26"/>
      <c r="G578" s="26"/>
      <c r="H578" s="26"/>
      <c r="I578" s="26"/>
    </row>
    <row r="579" customFormat="false" ht="13.8" hidden="false" customHeight="false" outlineLevel="0" collapsed="false">
      <c r="B579" s="26"/>
      <c r="C579" s="26"/>
      <c r="E579" s="26"/>
      <c r="F579" s="26"/>
      <c r="G579" s="26"/>
      <c r="H579" s="26"/>
      <c r="I579" s="26"/>
    </row>
    <row r="580" customFormat="false" ht="13.8" hidden="false" customHeight="false" outlineLevel="0" collapsed="false">
      <c r="B580" s="26"/>
      <c r="C580" s="26"/>
      <c r="E580" s="26"/>
      <c r="F580" s="26"/>
      <c r="G580" s="26"/>
      <c r="H580" s="26"/>
      <c r="I580" s="26"/>
    </row>
    <row r="581" customFormat="false" ht="13.8" hidden="false" customHeight="false" outlineLevel="0" collapsed="false">
      <c r="B581" s="26"/>
      <c r="C581" s="26"/>
      <c r="E581" s="26"/>
      <c r="F581" s="26"/>
      <c r="G581" s="26"/>
      <c r="H581" s="26"/>
      <c r="I581" s="26"/>
    </row>
    <row r="582" customFormat="false" ht="13.8" hidden="false" customHeight="false" outlineLevel="0" collapsed="false">
      <c r="B582" s="26"/>
      <c r="C582" s="26"/>
      <c r="E582" s="26"/>
      <c r="F582" s="26"/>
      <c r="G582" s="26"/>
      <c r="H582" s="26"/>
      <c r="I582" s="26"/>
    </row>
    <row r="583" customFormat="false" ht="13.8" hidden="false" customHeight="false" outlineLevel="0" collapsed="false">
      <c r="B583" s="26"/>
      <c r="C583" s="26"/>
      <c r="E583" s="26"/>
      <c r="F583" s="26"/>
      <c r="G583" s="26"/>
      <c r="H583" s="26"/>
      <c r="I583" s="26"/>
    </row>
    <row r="584" customFormat="false" ht="13.8" hidden="false" customHeight="false" outlineLevel="0" collapsed="false">
      <c r="B584" s="26"/>
      <c r="C584" s="26"/>
      <c r="E584" s="26"/>
      <c r="F584" s="26"/>
      <c r="G584" s="26"/>
      <c r="H584" s="26"/>
      <c r="I584" s="26"/>
    </row>
    <row r="585" customFormat="false" ht="13.8" hidden="false" customHeight="false" outlineLevel="0" collapsed="false">
      <c r="B585" s="26"/>
      <c r="C585" s="26"/>
      <c r="E585" s="26"/>
      <c r="F585" s="26"/>
      <c r="G585" s="26"/>
      <c r="H585" s="26"/>
      <c r="I585" s="26"/>
    </row>
    <row r="586" customFormat="false" ht="13.8" hidden="false" customHeight="false" outlineLevel="0" collapsed="false">
      <c r="B586" s="26"/>
      <c r="C586" s="26"/>
      <c r="E586" s="26"/>
      <c r="F586" s="26"/>
      <c r="G586" s="26"/>
      <c r="H586" s="26"/>
      <c r="I586" s="26"/>
    </row>
    <row r="587" customFormat="false" ht="13.8" hidden="false" customHeight="false" outlineLevel="0" collapsed="false">
      <c r="B587" s="26"/>
      <c r="C587" s="26"/>
      <c r="E587" s="26"/>
      <c r="F587" s="26"/>
      <c r="G587" s="26"/>
      <c r="H587" s="26"/>
      <c r="I587" s="26"/>
    </row>
    <row r="588" customFormat="false" ht="13.8" hidden="false" customHeight="false" outlineLevel="0" collapsed="false">
      <c r="B588" s="26"/>
      <c r="C588" s="26"/>
      <c r="E588" s="26"/>
      <c r="F588" s="26"/>
      <c r="G588" s="26"/>
      <c r="H588" s="26"/>
      <c r="I588" s="26"/>
    </row>
    <row r="589" customFormat="false" ht="13.8" hidden="false" customHeight="false" outlineLevel="0" collapsed="false">
      <c r="B589" s="26"/>
      <c r="C589" s="26"/>
      <c r="E589" s="26"/>
      <c r="F589" s="26"/>
      <c r="G589" s="26"/>
      <c r="H589" s="26"/>
      <c r="I589" s="26"/>
    </row>
    <row r="590" customFormat="false" ht="13.8" hidden="false" customHeight="false" outlineLevel="0" collapsed="false">
      <c r="B590" s="26"/>
      <c r="C590" s="26"/>
      <c r="E590" s="26"/>
      <c r="F590" s="26"/>
      <c r="G590" s="26"/>
      <c r="H590" s="26"/>
      <c r="I590" s="26"/>
    </row>
    <row r="591" customFormat="false" ht="13.8" hidden="false" customHeight="false" outlineLevel="0" collapsed="false">
      <c r="B591" s="26"/>
      <c r="C591" s="26"/>
      <c r="E591" s="26"/>
      <c r="F591" s="26"/>
      <c r="G591" s="26"/>
      <c r="H591" s="26"/>
      <c r="I591" s="26"/>
    </row>
    <row r="592" customFormat="false" ht="13.8" hidden="false" customHeight="false" outlineLevel="0" collapsed="false">
      <c r="B592" s="26"/>
      <c r="C592" s="26"/>
      <c r="E592" s="26"/>
      <c r="F592" s="26"/>
      <c r="G592" s="26"/>
      <c r="H592" s="26"/>
      <c r="I592" s="26"/>
    </row>
    <row r="593" customFormat="false" ht="13.8" hidden="false" customHeight="false" outlineLevel="0" collapsed="false">
      <c r="B593" s="26"/>
      <c r="C593" s="26"/>
      <c r="E593" s="26"/>
      <c r="F593" s="26"/>
      <c r="G593" s="26"/>
      <c r="H593" s="26"/>
      <c r="I593" s="26"/>
    </row>
    <row r="594" customFormat="false" ht="13.8" hidden="false" customHeight="false" outlineLevel="0" collapsed="false">
      <c r="B594" s="26"/>
      <c r="C594" s="26"/>
      <c r="E594" s="26"/>
      <c r="F594" s="26"/>
      <c r="G594" s="26"/>
      <c r="H594" s="26"/>
      <c r="I594" s="26"/>
    </row>
    <row r="595" customFormat="false" ht="13.8" hidden="false" customHeight="false" outlineLevel="0" collapsed="false">
      <c r="B595" s="26"/>
      <c r="C595" s="26"/>
      <c r="E595" s="26"/>
      <c r="F595" s="26"/>
      <c r="G595" s="26"/>
      <c r="H595" s="26"/>
      <c r="I595" s="26"/>
    </row>
    <row r="596" customFormat="false" ht="13.8" hidden="false" customHeight="false" outlineLevel="0" collapsed="false">
      <c r="B596" s="26"/>
      <c r="C596" s="26"/>
      <c r="E596" s="26"/>
      <c r="F596" s="26"/>
      <c r="G596" s="26"/>
      <c r="H596" s="26"/>
      <c r="I596" s="26"/>
    </row>
    <row r="597" customFormat="false" ht="13.8" hidden="false" customHeight="false" outlineLevel="0" collapsed="false">
      <c r="B597" s="26"/>
      <c r="C597" s="26"/>
      <c r="E597" s="26"/>
      <c r="F597" s="26"/>
      <c r="G597" s="26"/>
      <c r="H597" s="26"/>
      <c r="I597" s="26"/>
    </row>
    <row r="598" customFormat="false" ht="13.8" hidden="false" customHeight="false" outlineLevel="0" collapsed="false">
      <c r="B598" s="26"/>
      <c r="C598" s="26"/>
      <c r="E598" s="26"/>
      <c r="F598" s="26"/>
      <c r="G598" s="26"/>
      <c r="H598" s="26"/>
      <c r="I598" s="26"/>
    </row>
    <row r="599" customFormat="false" ht="13.8" hidden="false" customHeight="false" outlineLevel="0" collapsed="false">
      <c r="B599" s="26"/>
      <c r="C599" s="26"/>
      <c r="E599" s="26"/>
      <c r="F599" s="26"/>
      <c r="G599" s="26"/>
      <c r="H599" s="26"/>
      <c r="I599" s="26"/>
    </row>
    <row r="600" customFormat="false" ht="13.8" hidden="false" customHeight="false" outlineLevel="0" collapsed="false">
      <c r="B600" s="26"/>
      <c r="C600" s="26"/>
      <c r="E600" s="26"/>
      <c r="F600" s="26"/>
      <c r="G600" s="26"/>
      <c r="H600" s="26"/>
      <c r="I600" s="26"/>
    </row>
    <row r="601" customFormat="false" ht="13.8" hidden="false" customHeight="false" outlineLevel="0" collapsed="false">
      <c r="B601" s="26"/>
      <c r="C601" s="26"/>
      <c r="E601" s="26"/>
      <c r="F601" s="26"/>
      <c r="G601" s="26"/>
      <c r="H601" s="26"/>
      <c r="I601" s="26"/>
    </row>
    <row r="602" customFormat="false" ht="13.8" hidden="false" customHeight="false" outlineLevel="0" collapsed="false">
      <c r="B602" s="26"/>
      <c r="C602" s="26"/>
      <c r="E602" s="26"/>
      <c r="F602" s="26"/>
      <c r="G602" s="26"/>
      <c r="H602" s="26"/>
      <c r="I602" s="26"/>
    </row>
    <row r="603" customFormat="false" ht="13.8" hidden="false" customHeight="false" outlineLevel="0" collapsed="false">
      <c r="B603" s="26"/>
      <c r="C603" s="26"/>
      <c r="E603" s="26"/>
      <c r="F603" s="26"/>
      <c r="G603" s="26"/>
      <c r="H603" s="26"/>
      <c r="I603" s="26"/>
    </row>
    <row r="604" customFormat="false" ht="13.8" hidden="false" customHeight="false" outlineLevel="0" collapsed="false">
      <c r="B604" s="26"/>
      <c r="C604" s="26"/>
      <c r="E604" s="26"/>
      <c r="F604" s="26"/>
      <c r="G604" s="26"/>
      <c r="H604" s="26"/>
      <c r="I604" s="26"/>
    </row>
    <row r="605" customFormat="false" ht="13.8" hidden="false" customHeight="false" outlineLevel="0" collapsed="false">
      <c r="B605" s="26"/>
      <c r="C605" s="26"/>
      <c r="E605" s="26"/>
      <c r="F605" s="26"/>
      <c r="G605" s="26"/>
      <c r="H605" s="26"/>
      <c r="I605" s="26"/>
    </row>
    <row r="606" customFormat="false" ht="13.8" hidden="false" customHeight="false" outlineLevel="0" collapsed="false">
      <c r="B606" s="26"/>
      <c r="C606" s="26"/>
      <c r="E606" s="26"/>
      <c r="F606" s="26"/>
      <c r="G606" s="26"/>
      <c r="H606" s="26"/>
      <c r="I606" s="26"/>
    </row>
    <row r="607" customFormat="false" ht="13.8" hidden="false" customHeight="false" outlineLevel="0" collapsed="false">
      <c r="B607" s="26"/>
      <c r="C607" s="26"/>
      <c r="E607" s="26"/>
      <c r="F607" s="26"/>
      <c r="G607" s="26"/>
      <c r="H607" s="26"/>
      <c r="I607" s="26"/>
    </row>
    <row r="608" customFormat="false" ht="13.8" hidden="false" customHeight="false" outlineLevel="0" collapsed="false">
      <c r="B608" s="26"/>
      <c r="C608" s="26"/>
      <c r="E608" s="26"/>
      <c r="F608" s="26"/>
      <c r="G608" s="26"/>
      <c r="H608" s="26"/>
      <c r="I608" s="26"/>
    </row>
    <row r="609" customFormat="false" ht="13.8" hidden="false" customHeight="false" outlineLevel="0" collapsed="false">
      <c r="B609" s="26"/>
      <c r="C609" s="26"/>
      <c r="E609" s="26"/>
      <c r="F609" s="26"/>
      <c r="G609" s="26"/>
      <c r="H609" s="26"/>
      <c r="I609" s="26"/>
    </row>
    <row r="610" customFormat="false" ht="13.8" hidden="false" customHeight="false" outlineLevel="0" collapsed="false">
      <c r="B610" s="26"/>
      <c r="C610" s="26"/>
      <c r="E610" s="26"/>
      <c r="F610" s="26"/>
      <c r="G610" s="26"/>
      <c r="H610" s="26"/>
      <c r="I610" s="26"/>
    </row>
    <row r="611" customFormat="false" ht="13.8" hidden="false" customHeight="false" outlineLevel="0" collapsed="false">
      <c r="B611" s="26"/>
      <c r="C611" s="26"/>
      <c r="E611" s="26"/>
      <c r="F611" s="26"/>
      <c r="G611" s="26"/>
      <c r="H611" s="26"/>
      <c r="I611" s="26"/>
    </row>
    <row r="612" customFormat="false" ht="13.8" hidden="false" customHeight="false" outlineLevel="0" collapsed="false">
      <c r="B612" s="26"/>
      <c r="C612" s="26"/>
      <c r="E612" s="26"/>
      <c r="F612" s="26"/>
      <c r="G612" s="26"/>
      <c r="H612" s="26"/>
      <c r="I612" s="26"/>
    </row>
    <row r="613" customFormat="false" ht="13.8" hidden="false" customHeight="false" outlineLevel="0" collapsed="false">
      <c r="B613" s="26"/>
      <c r="C613" s="26"/>
      <c r="E613" s="26"/>
      <c r="F613" s="26"/>
      <c r="G613" s="26"/>
      <c r="H613" s="26"/>
      <c r="I613" s="26"/>
    </row>
    <row r="614" customFormat="false" ht="13.8" hidden="false" customHeight="false" outlineLevel="0" collapsed="false">
      <c r="B614" s="26"/>
      <c r="C614" s="26"/>
      <c r="E614" s="26"/>
      <c r="F614" s="26"/>
      <c r="G614" s="26"/>
      <c r="H614" s="26"/>
      <c r="I614" s="26"/>
    </row>
    <row r="615" customFormat="false" ht="13.8" hidden="false" customHeight="false" outlineLevel="0" collapsed="false">
      <c r="B615" s="26"/>
      <c r="C615" s="26"/>
      <c r="E615" s="26"/>
      <c r="F615" s="26"/>
      <c r="G615" s="26"/>
      <c r="H615" s="26"/>
      <c r="I615" s="26"/>
    </row>
    <row r="616" customFormat="false" ht="13.8" hidden="false" customHeight="false" outlineLevel="0" collapsed="false">
      <c r="B616" s="26"/>
      <c r="C616" s="26"/>
      <c r="E616" s="26"/>
      <c r="F616" s="26"/>
      <c r="G616" s="26"/>
      <c r="H616" s="26"/>
      <c r="I616" s="26"/>
    </row>
    <row r="617" customFormat="false" ht="13.8" hidden="false" customHeight="false" outlineLevel="0" collapsed="false">
      <c r="B617" s="26"/>
      <c r="C617" s="26"/>
      <c r="E617" s="26"/>
      <c r="F617" s="26"/>
      <c r="G617" s="26"/>
      <c r="H617" s="26"/>
      <c r="I617" s="26"/>
    </row>
    <row r="618" customFormat="false" ht="13.8" hidden="false" customHeight="false" outlineLevel="0" collapsed="false">
      <c r="B618" s="26"/>
      <c r="C618" s="26"/>
      <c r="E618" s="26"/>
      <c r="F618" s="26"/>
      <c r="G618" s="26"/>
      <c r="H618" s="26"/>
      <c r="I618" s="26"/>
    </row>
    <row r="619" customFormat="false" ht="13.8" hidden="false" customHeight="false" outlineLevel="0" collapsed="false">
      <c r="B619" s="26"/>
      <c r="C619" s="26"/>
      <c r="E619" s="26"/>
      <c r="F619" s="26"/>
      <c r="G619" s="26"/>
      <c r="H619" s="26"/>
      <c r="I619" s="26"/>
    </row>
    <row r="620" customFormat="false" ht="13.8" hidden="false" customHeight="false" outlineLevel="0" collapsed="false">
      <c r="B620" s="26"/>
      <c r="C620" s="26"/>
      <c r="E620" s="26"/>
      <c r="F620" s="26"/>
      <c r="G620" s="26"/>
      <c r="H620" s="26"/>
      <c r="I620" s="26"/>
    </row>
    <row r="621" customFormat="false" ht="13.8" hidden="false" customHeight="false" outlineLevel="0" collapsed="false">
      <c r="B621" s="26"/>
      <c r="C621" s="26"/>
      <c r="E621" s="26"/>
      <c r="F621" s="26"/>
      <c r="G621" s="26"/>
      <c r="H621" s="26"/>
      <c r="I621" s="26"/>
    </row>
    <row r="622" customFormat="false" ht="13.8" hidden="false" customHeight="false" outlineLevel="0" collapsed="false">
      <c r="B622" s="26"/>
      <c r="C622" s="26"/>
      <c r="E622" s="26"/>
      <c r="F622" s="26"/>
      <c r="G622" s="26"/>
      <c r="H622" s="26"/>
      <c r="I622" s="26"/>
    </row>
    <row r="623" customFormat="false" ht="13.8" hidden="false" customHeight="false" outlineLevel="0" collapsed="false">
      <c r="B623" s="26"/>
      <c r="C623" s="26"/>
      <c r="E623" s="26"/>
      <c r="F623" s="26"/>
      <c r="G623" s="26"/>
      <c r="H623" s="26"/>
      <c r="I623" s="26"/>
    </row>
    <row r="624" customFormat="false" ht="13.8" hidden="false" customHeight="false" outlineLevel="0" collapsed="false">
      <c r="B624" s="26"/>
      <c r="C624" s="26"/>
      <c r="E624" s="26"/>
      <c r="F624" s="26"/>
      <c r="G624" s="26"/>
      <c r="H624" s="26"/>
      <c r="I624" s="26"/>
    </row>
    <row r="625" customFormat="false" ht="13.8" hidden="false" customHeight="false" outlineLevel="0" collapsed="false">
      <c r="B625" s="26"/>
      <c r="C625" s="26"/>
      <c r="E625" s="26"/>
      <c r="F625" s="26"/>
      <c r="G625" s="26"/>
      <c r="H625" s="26"/>
      <c r="I625" s="26"/>
    </row>
    <row r="626" customFormat="false" ht="13.8" hidden="false" customHeight="false" outlineLevel="0" collapsed="false">
      <c r="B626" s="26"/>
      <c r="C626" s="26"/>
      <c r="E626" s="26"/>
      <c r="F626" s="26"/>
      <c r="G626" s="26"/>
      <c r="H626" s="26"/>
      <c r="I626" s="26"/>
    </row>
    <row r="627" customFormat="false" ht="13.8" hidden="false" customHeight="false" outlineLevel="0" collapsed="false">
      <c r="B627" s="26"/>
      <c r="C627" s="26"/>
      <c r="E627" s="26"/>
      <c r="F627" s="26"/>
      <c r="G627" s="26"/>
      <c r="H627" s="26"/>
      <c r="I627" s="26"/>
    </row>
    <row r="628" customFormat="false" ht="13.8" hidden="false" customHeight="false" outlineLevel="0" collapsed="false">
      <c r="B628" s="26"/>
      <c r="C628" s="26"/>
      <c r="E628" s="26"/>
      <c r="F628" s="26"/>
      <c r="G628" s="26"/>
      <c r="H628" s="26"/>
      <c r="I628" s="26"/>
    </row>
    <row r="629" customFormat="false" ht="13.8" hidden="false" customHeight="false" outlineLevel="0" collapsed="false">
      <c r="B629" s="26"/>
      <c r="C629" s="26"/>
      <c r="E629" s="26"/>
      <c r="F629" s="26"/>
      <c r="G629" s="26"/>
      <c r="H629" s="26"/>
      <c r="I629" s="26"/>
    </row>
    <row r="630" customFormat="false" ht="13.8" hidden="false" customHeight="false" outlineLevel="0" collapsed="false">
      <c r="B630" s="26"/>
      <c r="C630" s="26"/>
      <c r="E630" s="26"/>
      <c r="F630" s="26"/>
      <c r="G630" s="26"/>
      <c r="H630" s="26"/>
      <c r="I630" s="26"/>
    </row>
    <row r="631" customFormat="false" ht="13.8" hidden="false" customHeight="false" outlineLevel="0" collapsed="false">
      <c r="B631" s="26"/>
      <c r="C631" s="26"/>
      <c r="E631" s="26"/>
      <c r="F631" s="26"/>
      <c r="G631" s="26"/>
      <c r="H631" s="26"/>
      <c r="I631" s="26"/>
    </row>
    <row r="632" customFormat="false" ht="13.8" hidden="false" customHeight="false" outlineLevel="0" collapsed="false">
      <c r="B632" s="26"/>
      <c r="C632" s="26"/>
      <c r="E632" s="26"/>
      <c r="F632" s="26"/>
      <c r="G632" s="26"/>
      <c r="H632" s="26"/>
      <c r="I632" s="26"/>
    </row>
    <row r="633" customFormat="false" ht="13.8" hidden="false" customHeight="false" outlineLevel="0" collapsed="false">
      <c r="B633" s="26"/>
      <c r="C633" s="26"/>
      <c r="E633" s="26"/>
      <c r="F633" s="26"/>
      <c r="G633" s="26"/>
      <c r="H633" s="26"/>
      <c r="I633" s="26"/>
    </row>
    <row r="634" customFormat="false" ht="13.8" hidden="false" customHeight="false" outlineLevel="0" collapsed="false">
      <c r="B634" s="26"/>
      <c r="C634" s="26"/>
      <c r="E634" s="26"/>
      <c r="F634" s="26"/>
      <c r="G634" s="26"/>
      <c r="H634" s="26"/>
      <c r="I634" s="26"/>
    </row>
    <row r="635" customFormat="false" ht="13.8" hidden="false" customHeight="false" outlineLevel="0" collapsed="false">
      <c r="B635" s="26"/>
      <c r="C635" s="26"/>
      <c r="E635" s="26"/>
      <c r="F635" s="26"/>
      <c r="G635" s="26"/>
      <c r="H635" s="26"/>
      <c r="I635" s="26"/>
    </row>
    <row r="636" customFormat="false" ht="13.8" hidden="false" customHeight="false" outlineLevel="0" collapsed="false">
      <c r="B636" s="26"/>
      <c r="C636" s="26"/>
      <c r="E636" s="26"/>
      <c r="F636" s="26"/>
      <c r="G636" s="26"/>
      <c r="H636" s="26"/>
      <c r="I636" s="26"/>
    </row>
    <row r="637" customFormat="false" ht="13.8" hidden="false" customHeight="false" outlineLevel="0" collapsed="false">
      <c r="B637" s="26"/>
      <c r="C637" s="26"/>
      <c r="E637" s="26"/>
      <c r="F637" s="26"/>
      <c r="G637" s="26"/>
      <c r="H637" s="26"/>
      <c r="I637" s="26"/>
    </row>
    <row r="638" customFormat="false" ht="13.8" hidden="false" customHeight="false" outlineLevel="0" collapsed="false">
      <c r="B638" s="26"/>
      <c r="C638" s="26"/>
      <c r="E638" s="26"/>
      <c r="F638" s="26"/>
      <c r="G638" s="26"/>
      <c r="H638" s="26"/>
      <c r="I638" s="26"/>
    </row>
    <row r="639" customFormat="false" ht="13.8" hidden="false" customHeight="false" outlineLevel="0" collapsed="false">
      <c r="B639" s="26"/>
      <c r="C639" s="26"/>
      <c r="E639" s="26"/>
      <c r="F639" s="26"/>
      <c r="G639" s="26"/>
      <c r="H639" s="26"/>
      <c r="I639" s="26"/>
    </row>
    <row r="640" customFormat="false" ht="13.8" hidden="false" customHeight="false" outlineLevel="0" collapsed="false">
      <c r="B640" s="26"/>
      <c r="C640" s="26"/>
      <c r="E640" s="26"/>
      <c r="F640" s="26"/>
      <c r="G640" s="26"/>
      <c r="H640" s="26"/>
      <c r="I640" s="26"/>
    </row>
    <row r="641" customFormat="false" ht="13.8" hidden="false" customHeight="false" outlineLevel="0" collapsed="false">
      <c r="B641" s="26"/>
      <c r="C641" s="26"/>
      <c r="E641" s="26"/>
      <c r="F641" s="26"/>
      <c r="G641" s="26"/>
      <c r="H641" s="26"/>
      <c r="I641" s="26"/>
    </row>
    <row r="642" customFormat="false" ht="13.8" hidden="false" customHeight="false" outlineLevel="0" collapsed="false">
      <c r="B642" s="26"/>
      <c r="C642" s="26"/>
      <c r="E642" s="26"/>
      <c r="F642" s="26"/>
      <c r="G642" s="26"/>
      <c r="H642" s="26"/>
      <c r="I642" s="26"/>
    </row>
    <row r="643" customFormat="false" ht="13.8" hidden="false" customHeight="false" outlineLevel="0" collapsed="false">
      <c r="B643" s="26"/>
      <c r="C643" s="26"/>
      <c r="E643" s="26"/>
      <c r="F643" s="26"/>
      <c r="G643" s="26"/>
      <c r="H643" s="26"/>
      <c r="I643" s="26"/>
    </row>
    <row r="644" customFormat="false" ht="13.8" hidden="false" customHeight="false" outlineLevel="0" collapsed="false">
      <c r="B644" s="26"/>
      <c r="C644" s="26"/>
      <c r="E644" s="26"/>
      <c r="F644" s="26"/>
      <c r="G644" s="26"/>
      <c r="H644" s="26"/>
      <c r="I644" s="26"/>
    </row>
    <row r="645" customFormat="false" ht="13.8" hidden="false" customHeight="false" outlineLevel="0" collapsed="false">
      <c r="B645" s="26"/>
      <c r="C645" s="26"/>
      <c r="E645" s="26"/>
      <c r="F645" s="26"/>
      <c r="G645" s="26"/>
      <c r="H645" s="26"/>
      <c r="I645" s="26"/>
    </row>
    <row r="646" customFormat="false" ht="13.8" hidden="false" customHeight="false" outlineLevel="0" collapsed="false">
      <c r="B646" s="26"/>
      <c r="C646" s="26"/>
      <c r="E646" s="26"/>
      <c r="F646" s="26"/>
      <c r="G646" s="26"/>
      <c r="H646" s="26"/>
      <c r="I646" s="26"/>
    </row>
    <row r="647" customFormat="false" ht="13.8" hidden="false" customHeight="false" outlineLevel="0" collapsed="false">
      <c r="B647" s="26"/>
      <c r="C647" s="26"/>
      <c r="E647" s="26"/>
      <c r="F647" s="26"/>
      <c r="G647" s="26"/>
      <c r="H647" s="26"/>
      <c r="I647" s="26"/>
    </row>
    <row r="648" customFormat="false" ht="13.8" hidden="false" customHeight="false" outlineLevel="0" collapsed="false">
      <c r="B648" s="26"/>
      <c r="C648" s="26"/>
      <c r="E648" s="26"/>
      <c r="F648" s="26"/>
      <c r="G648" s="26"/>
      <c r="H648" s="26"/>
      <c r="I648" s="26"/>
    </row>
    <row r="649" customFormat="false" ht="13.8" hidden="false" customHeight="false" outlineLevel="0" collapsed="false">
      <c r="B649" s="26"/>
      <c r="C649" s="26"/>
      <c r="E649" s="26"/>
      <c r="F649" s="26"/>
      <c r="G649" s="26"/>
      <c r="H649" s="26"/>
      <c r="I649" s="26"/>
    </row>
    <row r="650" customFormat="false" ht="13.8" hidden="false" customHeight="false" outlineLevel="0" collapsed="false">
      <c r="B650" s="26"/>
      <c r="C650" s="26"/>
      <c r="E650" s="26"/>
      <c r="F650" s="26"/>
      <c r="G650" s="26"/>
      <c r="H650" s="26"/>
      <c r="I650" s="26"/>
    </row>
    <row r="651" customFormat="false" ht="13.8" hidden="false" customHeight="false" outlineLevel="0" collapsed="false">
      <c r="B651" s="26"/>
      <c r="C651" s="26"/>
      <c r="E651" s="26"/>
      <c r="F651" s="26"/>
      <c r="G651" s="26"/>
      <c r="H651" s="26"/>
      <c r="I651" s="26"/>
    </row>
    <row r="652" customFormat="false" ht="13.8" hidden="false" customHeight="false" outlineLevel="0" collapsed="false">
      <c r="B652" s="26"/>
      <c r="C652" s="26"/>
      <c r="E652" s="26"/>
      <c r="F652" s="26"/>
      <c r="G652" s="26"/>
      <c r="H652" s="26"/>
      <c r="I652" s="26"/>
    </row>
    <row r="653" customFormat="false" ht="13.8" hidden="false" customHeight="false" outlineLevel="0" collapsed="false">
      <c r="B653" s="26"/>
      <c r="C653" s="26"/>
      <c r="E653" s="26"/>
      <c r="F653" s="26"/>
      <c r="G653" s="26"/>
      <c r="H653" s="26"/>
      <c r="I653" s="26"/>
    </row>
    <row r="654" customFormat="false" ht="13.8" hidden="false" customHeight="false" outlineLevel="0" collapsed="false">
      <c r="B654" s="26"/>
      <c r="C654" s="26"/>
      <c r="E654" s="26"/>
      <c r="F654" s="26"/>
      <c r="G654" s="26"/>
      <c r="H654" s="26"/>
      <c r="I654" s="26"/>
    </row>
    <row r="655" customFormat="false" ht="13.8" hidden="false" customHeight="false" outlineLevel="0" collapsed="false">
      <c r="B655" s="26"/>
      <c r="C655" s="26"/>
      <c r="E655" s="26"/>
      <c r="F655" s="26"/>
      <c r="G655" s="26"/>
      <c r="H655" s="26"/>
      <c r="I655" s="26"/>
    </row>
    <row r="656" customFormat="false" ht="13.8" hidden="false" customHeight="false" outlineLevel="0" collapsed="false">
      <c r="B656" s="26"/>
      <c r="C656" s="26"/>
      <c r="E656" s="26"/>
      <c r="F656" s="26"/>
      <c r="G656" s="26"/>
      <c r="H656" s="26"/>
      <c r="I656" s="26"/>
    </row>
    <row r="657" customFormat="false" ht="13.8" hidden="false" customHeight="false" outlineLevel="0" collapsed="false">
      <c r="B657" s="26"/>
      <c r="C657" s="26"/>
      <c r="E657" s="26"/>
      <c r="F657" s="26"/>
      <c r="G657" s="26"/>
      <c r="H657" s="26"/>
      <c r="I657" s="26"/>
    </row>
    <row r="658" customFormat="false" ht="13.8" hidden="false" customHeight="false" outlineLevel="0" collapsed="false">
      <c r="B658" s="26"/>
      <c r="C658" s="26"/>
      <c r="E658" s="26"/>
      <c r="F658" s="26"/>
      <c r="G658" s="26"/>
      <c r="H658" s="26"/>
      <c r="I658" s="26"/>
    </row>
    <row r="659" customFormat="false" ht="13.8" hidden="false" customHeight="false" outlineLevel="0" collapsed="false">
      <c r="B659" s="26"/>
      <c r="C659" s="26"/>
      <c r="E659" s="26"/>
      <c r="F659" s="26"/>
      <c r="G659" s="26"/>
      <c r="H659" s="26"/>
      <c r="I659" s="26"/>
    </row>
    <row r="660" customFormat="false" ht="13.8" hidden="false" customHeight="false" outlineLevel="0" collapsed="false">
      <c r="B660" s="26"/>
      <c r="C660" s="26"/>
      <c r="E660" s="26"/>
      <c r="F660" s="26"/>
      <c r="G660" s="26"/>
      <c r="H660" s="26"/>
      <c r="I660" s="26"/>
    </row>
    <row r="661" customFormat="false" ht="13.8" hidden="false" customHeight="false" outlineLevel="0" collapsed="false">
      <c r="B661" s="26"/>
      <c r="C661" s="26"/>
      <c r="E661" s="26"/>
      <c r="F661" s="26"/>
      <c r="G661" s="26"/>
      <c r="H661" s="26"/>
      <c r="I661" s="26"/>
    </row>
    <row r="662" customFormat="false" ht="13.8" hidden="false" customHeight="false" outlineLevel="0" collapsed="false">
      <c r="B662" s="26"/>
      <c r="C662" s="26"/>
      <c r="E662" s="26"/>
      <c r="F662" s="26"/>
      <c r="G662" s="26"/>
      <c r="H662" s="26"/>
      <c r="I662" s="26"/>
    </row>
    <row r="663" customFormat="false" ht="13.8" hidden="false" customHeight="false" outlineLevel="0" collapsed="false">
      <c r="B663" s="26"/>
      <c r="C663" s="26"/>
      <c r="E663" s="26"/>
      <c r="F663" s="26"/>
      <c r="G663" s="26"/>
      <c r="H663" s="26"/>
      <c r="I663" s="26"/>
    </row>
    <row r="664" customFormat="false" ht="13.8" hidden="false" customHeight="false" outlineLevel="0" collapsed="false">
      <c r="B664" s="26"/>
      <c r="C664" s="26"/>
      <c r="E664" s="26"/>
      <c r="F664" s="26"/>
      <c r="G664" s="26"/>
      <c r="H664" s="26"/>
      <c r="I664" s="26"/>
    </row>
    <row r="665" customFormat="false" ht="13.8" hidden="false" customHeight="false" outlineLevel="0" collapsed="false">
      <c r="B665" s="26"/>
      <c r="C665" s="26"/>
      <c r="E665" s="26"/>
      <c r="F665" s="26"/>
      <c r="G665" s="26"/>
      <c r="H665" s="26"/>
      <c r="I665" s="26"/>
    </row>
    <row r="666" customFormat="false" ht="13.8" hidden="false" customHeight="false" outlineLevel="0" collapsed="false">
      <c r="B666" s="26"/>
      <c r="C666" s="26"/>
      <c r="E666" s="26"/>
      <c r="F666" s="26"/>
      <c r="G666" s="26"/>
      <c r="H666" s="26"/>
      <c r="I666" s="26"/>
    </row>
    <row r="667" customFormat="false" ht="13.8" hidden="false" customHeight="false" outlineLevel="0" collapsed="false">
      <c r="B667" s="26"/>
      <c r="C667" s="26"/>
      <c r="E667" s="26"/>
      <c r="F667" s="26"/>
      <c r="G667" s="26"/>
      <c r="H667" s="26"/>
      <c r="I667" s="26"/>
    </row>
    <row r="668" customFormat="false" ht="13.8" hidden="false" customHeight="false" outlineLevel="0" collapsed="false">
      <c r="B668" s="26"/>
      <c r="C668" s="26"/>
      <c r="E668" s="26"/>
      <c r="F668" s="26"/>
      <c r="G668" s="26"/>
      <c r="H668" s="26"/>
      <c r="I668" s="26"/>
    </row>
    <row r="669" customFormat="false" ht="13.8" hidden="false" customHeight="false" outlineLevel="0" collapsed="false">
      <c r="B669" s="26"/>
      <c r="C669" s="26"/>
      <c r="E669" s="26"/>
      <c r="F669" s="26"/>
      <c r="G669" s="26"/>
      <c r="H669" s="26"/>
      <c r="I669" s="26"/>
    </row>
    <row r="670" customFormat="false" ht="13.8" hidden="false" customHeight="false" outlineLevel="0" collapsed="false">
      <c r="B670" s="26"/>
      <c r="C670" s="26"/>
      <c r="E670" s="26"/>
      <c r="F670" s="26"/>
      <c r="G670" s="26"/>
      <c r="H670" s="26"/>
      <c r="I670" s="26"/>
    </row>
    <row r="671" customFormat="false" ht="13.8" hidden="false" customHeight="false" outlineLevel="0" collapsed="false">
      <c r="B671" s="26"/>
      <c r="C671" s="26"/>
      <c r="E671" s="26"/>
      <c r="F671" s="26"/>
      <c r="G671" s="26"/>
      <c r="H671" s="26"/>
      <c r="I671" s="26"/>
    </row>
    <row r="672" customFormat="false" ht="13.8" hidden="false" customHeight="false" outlineLevel="0" collapsed="false">
      <c r="B672" s="26"/>
      <c r="C672" s="26"/>
      <c r="E672" s="26"/>
      <c r="F672" s="26"/>
      <c r="G672" s="26"/>
      <c r="H672" s="26"/>
      <c r="I672" s="26"/>
    </row>
    <row r="673" customFormat="false" ht="13.8" hidden="false" customHeight="false" outlineLevel="0" collapsed="false">
      <c r="B673" s="26"/>
      <c r="C673" s="26"/>
      <c r="E673" s="26"/>
      <c r="F673" s="26"/>
      <c r="G673" s="26"/>
      <c r="H673" s="26"/>
      <c r="I673" s="26"/>
    </row>
    <row r="674" customFormat="false" ht="13.8" hidden="false" customHeight="false" outlineLevel="0" collapsed="false">
      <c r="B674" s="26"/>
      <c r="C674" s="26"/>
      <c r="E674" s="26"/>
      <c r="F674" s="26"/>
      <c r="G674" s="26"/>
      <c r="H674" s="26"/>
      <c r="I674" s="26"/>
    </row>
    <row r="675" customFormat="false" ht="13.8" hidden="false" customHeight="false" outlineLevel="0" collapsed="false">
      <c r="B675" s="26"/>
      <c r="C675" s="26"/>
      <c r="E675" s="26"/>
      <c r="F675" s="26"/>
      <c r="G675" s="26"/>
      <c r="H675" s="26"/>
      <c r="I675" s="26"/>
    </row>
    <row r="676" customFormat="false" ht="13.8" hidden="false" customHeight="false" outlineLevel="0" collapsed="false">
      <c r="B676" s="26"/>
      <c r="C676" s="26"/>
      <c r="E676" s="26"/>
      <c r="F676" s="26"/>
      <c r="G676" s="26"/>
      <c r="H676" s="26"/>
      <c r="I676" s="26"/>
    </row>
    <row r="677" customFormat="false" ht="13.8" hidden="false" customHeight="false" outlineLevel="0" collapsed="false">
      <c r="B677" s="26"/>
      <c r="C677" s="26"/>
      <c r="E677" s="26"/>
      <c r="F677" s="26"/>
      <c r="G677" s="26"/>
      <c r="H677" s="26"/>
      <c r="I677" s="26"/>
    </row>
    <row r="678" customFormat="false" ht="13.8" hidden="false" customHeight="false" outlineLevel="0" collapsed="false">
      <c r="B678" s="26"/>
      <c r="C678" s="26"/>
      <c r="E678" s="26"/>
      <c r="F678" s="26"/>
      <c r="G678" s="26"/>
      <c r="H678" s="26"/>
      <c r="I678" s="26"/>
    </row>
    <row r="679" customFormat="false" ht="13.8" hidden="false" customHeight="false" outlineLevel="0" collapsed="false">
      <c r="B679" s="26"/>
      <c r="C679" s="26"/>
      <c r="E679" s="26"/>
      <c r="F679" s="26"/>
      <c r="G679" s="26"/>
      <c r="H679" s="26"/>
      <c r="I679" s="26"/>
    </row>
    <row r="680" customFormat="false" ht="13.8" hidden="false" customHeight="false" outlineLevel="0" collapsed="false">
      <c r="B680" s="26"/>
      <c r="C680" s="26"/>
      <c r="E680" s="26"/>
      <c r="F680" s="26"/>
      <c r="G680" s="26"/>
      <c r="H680" s="26"/>
      <c r="I680" s="26"/>
    </row>
    <row r="681" customFormat="false" ht="13.8" hidden="false" customHeight="false" outlineLevel="0" collapsed="false">
      <c r="B681" s="26"/>
      <c r="C681" s="26"/>
      <c r="E681" s="26"/>
      <c r="F681" s="26"/>
      <c r="G681" s="26"/>
      <c r="H681" s="26"/>
      <c r="I681" s="26"/>
    </row>
    <row r="682" customFormat="false" ht="13.8" hidden="false" customHeight="false" outlineLevel="0" collapsed="false">
      <c r="B682" s="26"/>
      <c r="C682" s="26"/>
      <c r="E682" s="26"/>
      <c r="F682" s="26"/>
      <c r="G682" s="26"/>
      <c r="H682" s="26"/>
      <c r="I682" s="26"/>
    </row>
    <row r="683" customFormat="false" ht="13.8" hidden="false" customHeight="false" outlineLevel="0" collapsed="false">
      <c r="B683" s="26"/>
      <c r="C683" s="26"/>
      <c r="E683" s="26"/>
      <c r="F683" s="26"/>
      <c r="G683" s="26"/>
      <c r="H683" s="26"/>
      <c r="I683" s="26"/>
    </row>
    <row r="684" customFormat="false" ht="13.8" hidden="false" customHeight="false" outlineLevel="0" collapsed="false">
      <c r="B684" s="26"/>
      <c r="C684" s="26"/>
      <c r="E684" s="26"/>
      <c r="F684" s="26"/>
      <c r="G684" s="26"/>
      <c r="H684" s="26"/>
      <c r="I684" s="26"/>
    </row>
    <row r="685" customFormat="false" ht="13.8" hidden="false" customHeight="false" outlineLevel="0" collapsed="false">
      <c r="B685" s="26"/>
      <c r="C685" s="26"/>
      <c r="E685" s="26"/>
      <c r="F685" s="26"/>
      <c r="G685" s="26"/>
      <c r="H685" s="26"/>
      <c r="I685" s="26"/>
    </row>
    <row r="686" customFormat="false" ht="13.8" hidden="false" customHeight="false" outlineLevel="0" collapsed="false">
      <c r="B686" s="26"/>
      <c r="C686" s="26"/>
      <c r="E686" s="26"/>
      <c r="F686" s="26"/>
      <c r="G686" s="26"/>
      <c r="H686" s="26"/>
      <c r="I686" s="26"/>
    </row>
    <row r="687" customFormat="false" ht="13.8" hidden="false" customHeight="false" outlineLevel="0" collapsed="false">
      <c r="B687" s="26"/>
      <c r="C687" s="26"/>
      <c r="E687" s="26"/>
      <c r="F687" s="26"/>
      <c r="G687" s="26"/>
      <c r="H687" s="26"/>
      <c r="I687" s="26"/>
    </row>
    <row r="688" customFormat="false" ht="13.8" hidden="false" customHeight="false" outlineLevel="0" collapsed="false">
      <c r="B688" s="26"/>
      <c r="C688" s="26"/>
      <c r="E688" s="26"/>
      <c r="F688" s="26"/>
      <c r="G688" s="26"/>
      <c r="H688" s="26"/>
      <c r="I688" s="26"/>
    </row>
    <row r="689" customFormat="false" ht="13.8" hidden="false" customHeight="false" outlineLevel="0" collapsed="false">
      <c r="B689" s="26"/>
      <c r="C689" s="26"/>
      <c r="E689" s="26"/>
      <c r="F689" s="26"/>
      <c r="G689" s="26"/>
      <c r="H689" s="26"/>
      <c r="I689" s="26"/>
    </row>
    <row r="690" customFormat="false" ht="13.8" hidden="false" customHeight="false" outlineLevel="0" collapsed="false">
      <c r="B690" s="26"/>
      <c r="C690" s="26"/>
      <c r="E690" s="26"/>
      <c r="F690" s="26"/>
      <c r="G690" s="26"/>
      <c r="H690" s="26"/>
      <c r="I690" s="26"/>
    </row>
    <row r="691" customFormat="false" ht="13.8" hidden="false" customHeight="false" outlineLevel="0" collapsed="false">
      <c r="B691" s="26"/>
      <c r="C691" s="26"/>
      <c r="E691" s="26"/>
      <c r="F691" s="26"/>
      <c r="G691" s="26"/>
      <c r="H691" s="26"/>
      <c r="I691" s="26"/>
    </row>
    <row r="692" customFormat="false" ht="13.8" hidden="false" customHeight="false" outlineLevel="0" collapsed="false">
      <c r="B692" s="26"/>
      <c r="C692" s="26"/>
      <c r="E692" s="26"/>
      <c r="F692" s="26"/>
      <c r="G692" s="26"/>
      <c r="H692" s="26"/>
      <c r="I692" s="26"/>
    </row>
    <row r="693" customFormat="false" ht="13.8" hidden="false" customHeight="false" outlineLevel="0" collapsed="false">
      <c r="B693" s="26"/>
      <c r="C693" s="26"/>
      <c r="E693" s="26"/>
      <c r="F693" s="26"/>
      <c r="G693" s="26"/>
      <c r="H693" s="26"/>
      <c r="I693" s="26"/>
    </row>
    <row r="694" customFormat="false" ht="13.8" hidden="false" customHeight="false" outlineLevel="0" collapsed="false">
      <c r="B694" s="26"/>
      <c r="C694" s="26"/>
      <c r="E694" s="26"/>
      <c r="F694" s="26"/>
      <c r="G694" s="26"/>
      <c r="H694" s="26"/>
      <c r="I694" s="26"/>
    </row>
    <row r="695" customFormat="false" ht="13.8" hidden="false" customHeight="false" outlineLevel="0" collapsed="false">
      <c r="B695" s="26"/>
      <c r="C695" s="26"/>
      <c r="E695" s="26"/>
      <c r="F695" s="26"/>
      <c r="G695" s="26"/>
      <c r="H695" s="26"/>
      <c r="I695" s="26"/>
    </row>
    <row r="696" customFormat="false" ht="13.8" hidden="false" customHeight="false" outlineLevel="0" collapsed="false">
      <c r="B696" s="26"/>
      <c r="C696" s="26"/>
      <c r="E696" s="26"/>
      <c r="F696" s="26"/>
      <c r="G696" s="26"/>
      <c r="H696" s="26"/>
      <c r="I696" s="26"/>
    </row>
    <row r="697" customFormat="false" ht="13.8" hidden="false" customHeight="false" outlineLevel="0" collapsed="false">
      <c r="B697" s="26"/>
      <c r="C697" s="26"/>
      <c r="E697" s="26"/>
      <c r="F697" s="26"/>
      <c r="G697" s="26"/>
      <c r="H697" s="26"/>
      <c r="I697" s="26"/>
    </row>
    <row r="698" customFormat="false" ht="13.8" hidden="false" customHeight="false" outlineLevel="0" collapsed="false">
      <c r="B698" s="26"/>
      <c r="C698" s="26"/>
      <c r="E698" s="26"/>
      <c r="F698" s="26"/>
      <c r="G698" s="26"/>
      <c r="H698" s="26"/>
      <c r="I698" s="26"/>
    </row>
    <row r="699" customFormat="false" ht="13.8" hidden="false" customHeight="false" outlineLevel="0" collapsed="false">
      <c r="B699" s="26"/>
      <c r="C699" s="26"/>
      <c r="E699" s="26"/>
      <c r="F699" s="26"/>
      <c r="G699" s="26"/>
      <c r="H699" s="26"/>
      <c r="I699" s="26"/>
    </row>
    <row r="700" customFormat="false" ht="13.8" hidden="false" customHeight="false" outlineLevel="0" collapsed="false">
      <c r="B700" s="26"/>
      <c r="C700" s="26"/>
      <c r="E700" s="26"/>
      <c r="F700" s="26"/>
      <c r="G700" s="26"/>
      <c r="H700" s="26"/>
      <c r="I700" s="26"/>
    </row>
    <row r="701" customFormat="false" ht="13.8" hidden="false" customHeight="false" outlineLevel="0" collapsed="false">
      <c r="B701" s="26"/>
      <c r="C701" s="26"/>
      <c r="E701" s="26"/>
      <c r="F701" s="26"/>
      <c r="G701" s="26"/>
      <c r="H701" s="26"/>
      <c r="I701" s="26"/>
    </row>
    <row r="702" customFormat="false" ht="13.8" hidden="false" customHeight="false" outlineLevel="0" collapsed="false">
      <c r="B702" s="26"/>
      <c r="C702" s="26"/>
      <c r="E702" s="26"/>
      <c r="F702" s="26"/>
      <c r="G702" s="26"/>
      <c r="H702" s="26"/>
      <c r="I702" s="26"/>
    </row>
    <row r="703" customFormat="false" ht="13.8" hidden="false" customHeight="false" outlineLevel="0" collapsed="false">
      <c r="B703" s="26"/>
      <c r="C703" s="26"/>
      <c r="E703" s="26"/>
      <c r="F703" s="26"/>
      <c r="G703" s="26"/>
      <c r="H703" s="26"/>
      <c r="I703" s="26"/>
    </row>
    <row r="704" customFormat="false" ht="13.8" hidden="false" customHeight="false" outlineLevel="0" collapsed="false">
      <c r="B704" s="26"/>
      <c r="C704" s="26"/>
      <c r="E704" s="26"/>
      <c r="F704" s="26"/>
      <c r="G704" s="26"/>
      <c r="H704" s="26"/>
      <c r="I704" s="26"/>
    </row>
    <row r="705" customFormat="false" ht="13.8" hidden="false" customHeight="false" outlineLevel="0" collapsed="false">
      <c r="B705" s="26"/>
      <c r="C705" s="26"/>
      <c r="E705" s="26"/>
      <c r="F705" s="26"/>
      <c r="G705" s="26"/>
      <c r="H705" s="26"/>
      <c r="I705" s="26"/>
    </row>
    <row r="706" customFormat="false" ht="13.8" hidden="false" customHeight="false" outlineLevel="0" collapsed="false">
      <c r="B706" s="26"/>
      <c r="C706" s="26"/>
      <c r="E706" s="26"/>
      <c r="F706" s="26"/>
      <c r="G706" s="26"/>
      <c r="H706" s="26"/>
      <c r="I706" s="26"/>
    </row>
    <row r="707" customFormat="false" ht="13.8" hidden="false" customHeight="false" outlineLevel="0" collapsed="false">
      <c r="B707" s="26"/>
      <c r="C707" s="26"/>
      <c r="E707" s="26"/>
      <c r="F707" s="26"/>
      <c r="G707" s="26"/>
      <c r="H707" s="26"/>
      <c r="I707" s="26"/>
    </row>
    <row r="708" customFormat="false" ht="13.8" hidden="false" customHeight="false" outlineLevel="0" collapsed="false">
      <c r="B708" s="26"/>
      <c r="C708" s="26"/>
      <c r="E708" s="26"/>
      <c r="F708" s="26"/>
      <c r="G708" s="26"/>
      <c r="H708" s="26"/>
      <c r="I708" s="26"/>
    </row>
    <row r="709" customFormat="false" ht="13.8" hidden="false" customHeight="false" outlineLevel="0" collapsed="false">
      <c r="B709" s="26"/>
      <c r="C709" s="26"/>
      <c r="E709" s="26"/>
      <c r="F709" s="26"/>
      <c r="G709" s="26"/>
      <c r="H709" s="26"/>
      <c r="I709" s="26"/>
    </row>
    <row r="710" customFormat="false" ht="13.8" hidden="false" customHeight="false" outlineLevel="0" collapsed="false">
      <c r="B710" s="26"/>
      <c r="C710" s="26"/>
      <c r="E710" s="26"/>
      <c r="F710" s="26"/>
      <c r="G710" s="26"/>
      <c r="H710" s="26"/>
      <c r="I710" s="26"/>
    </row>
    <row r="711" customFormat="false" ht="13.8" hidden="false" customHeight="false" outlineLevel="0" collapsed="false">
      <c r="B711" s="26"/>
      <c r="C711" s="26"/>
      <c r="E711" s="26"/>
      <c r="F711" s="26"/>
      <c r="G711" s="26"/>
      <c r="H711" s="26"/>
      <c r="I711" s="26"/>
    </row>
    <row r="712" customFormat="false" ht="13.8" hidden="false" customHeight="false" outlineLevel="0" collapsed="false">
      <c r="B712" s="26"/>
      <c r="C712" s="26"/>
      <c r="E712" s="26"/>
      <c r="F712" s="26"/>
      <c r="G712" s="26"/>
      <c r="H712" s="26"/>
      <c r="I712" s="26"/>
    </row>
    <row r="713" customFormat="false" ht="13.8" hidden="false" customHeight="false" outlineLevel="0" collapsed="false">
      <c r="B713" s="26"/>
      <c r="C713" s="26"/>
      <c r="E713" s="26"/>
      <c r="F713" s="26"/>
      <c r="G713" s="26"/>
      <c r="H713" s="26"/>
      <c r="I713" s="26"/>
    </row>
    <row r="714" customFormat="false" ht="13.8" hidden="false" customHeight="false" outlineLevel="0" collapsed="false">
      <c r="B714" s="26"/>
      <c r="C714" s="26"/>
      <c r="E714" s="26"/>
      <c r="F714" s="26"/>
      <c r="G714" s="26"/>
      <c r="H714" s="26"/>
      <c r="I714" s="26"/>
    </row>
    <row r="715" customFormat="false" ht="13.8" hidden="false" customHeight="false" outlineLevel="0" collapsed="false">
      <c r="B715" s="26"/>
      <c r="C715" s="26"/>
      <c r="E715" s="26"/>
      <c r="F715" s="26"/>
      <c r="G715" s="26"/>
      <c r="H715" s="26"/>
      <c r="I715" s="26"/>
    </row>
    <row r="716" customFormat="false" ht="13.8" hidden="false" customHeight="false" outlineLevel="0" collapsed="false">
      <c r="B716" s="26"/>
      <c r="C716" s="26"/>
      <c r="E716" s="26"/>
      <c r="F716" s="26"/>
      <c r="G716" s="26"/>
      <c r="H716" s="26"/>
      <c r="I716" s="26"/>
    </row>
    <row r="717" customFormat="false" ht="13.8" hidden="false" customHeight="false" outlineLevel="0" collapsed="false">
      <c r="B717" s="26"/>
      <c r="C717" s="26"/>
      <c r="E717" s="26"/>
      <c r="F717" s="26"/>
      <c r="G717" s="26"/>
      <c r="H717" s="26"/>
      <c r="I717" s="26"/>
    </row>
    <row r="718" customFormat="false" ht="13.8" hidden="false" customHeight="false" outlineLevel="0" collapsed="false">
      <c r="B718" s="26"/>
      <c r="C718" s="26"/>
      <c r="E718" s="26"/>
      <c r="F718" s="26"/>
      <c r="G718" s="26"/>
      <c r="H718" s="26"/>
      <c r="I718" s="26"/>
    </row>
    <row r="719" customFormat="false" ht="13.8" hidden="false" customHeight="false" outlineLevel="0" collapsed="false">
      <c r="B719" s="26"/>
      <c r="C719" s="26"/>
      <c r="E719" s="26"/>
      <c r="F719" s="26"/>
      <c r="G719" s="26"/>
      <c r="H719" s="26"/>
      <c r="I719" s="26"/>
    </row>
    <row r="720" customFormat="false" ht="13.8" hidden="false" customHeight="false" outlineLevel="0" collapsed="false">
      <c r="B720" s="26"/>
      <c r="C720" s="26"/>
      <c r="E720" s="26"/>
      <c r="F720" s="26"/>
      <c r="G720" s="26"/>
      <c r="H720" s="26"/>
      <c r="I720" s="26"/>
    </row>
    <row r="721" customFormat="false" ht="13.8" hidden="false" customHeight="false" outlineLevel="0" collapsed="false">
      <c r="B721" s="26"/>
      <c r="C721" s="26"/>
      <c r="E721" s="26"/>
      <c r="F721" s="26"/>
      <c r="G721" s="26"/>
      <c r="H721" s="26"/>
      <c r="I721" s="26"/>
    </row>
    <row r="722" customFormat="false" ht="13.8" hidden="false" customHeight="false" outlineLevel="0" collapsed="false">
      <c r="B722" s="26"/>
      <c r="C722" s="26"/>
      <c r="E722" s="26"/>
      <c r="F722" s="26"/>
      <c r="G722" s="26"/>
      <c r="H722" s="26"/>
      <c r="I722" s="26"/>
    </row>
    <row r="723" customFormat="false" ht="13.8" hidden="false" customHeight="false" outlineLevel="0" collapsed="false">
      <c r="B723" s="26"/>
      <c r="C723" s="26"/>
      <c r="E723" s="26"/>
      <c r="F723" s="26"/>
      <c r="G723" s="26"/>
      <c r="H723" s="26"/>
      <c r="I723" s="26"/>
    </row>
    <row r="724" customFormat="false" ht="13.8" hidden="false" customHeight="false" outlineLevel="0" collapsed="false">
      <c r="B724" s="26"/>
      <c r="C724" s="26"/>
      <c r="E724" s="26"/>
      <c r="F724" s="26"/>
      <c r="G724" s="26"/>
      <c r="H724" s="26"/>
      <c r="I724" s="26"/>
    </row>
    <row r="725" customFormat="false" ht="13.8" hidden="false" customHeight="false" outlineLevel="0" collapsed="false">
      <c r="B725" s="26"/>
      <c r="C725" s="26"/>
      <c r="E725" s="26"/>
      <c r="F725" s="26"/>
      <c r="G725" s="26"/>
      <c r="H725" s="26"/>
      <c r="I725" s="26"/>
    </row>
    <row r="726" customFormat="false" ht="13.8" hidden="false" customHeight="false" outlineLevel="0" collapsed="false">
      <c r="B726" s="26"/>
      <c r="C726" s="26"/>
      <c r="E726" s="26"/>
      <c r="F726" s="26"/>
      <c r="G726" s="26"/>
      <c r="H726" s="26"/>
      <c r="I726" s="26"/>
    </row>
    <row r="727" customFormat="false" ht="13.8" hidden="false" customHeight="false" outlineLevel="0" collapsed="false">
      <c r="B727" s="26"/>
      <c r="C727" s="26"/>
      <c r="E727" s="26"/>
      <c r="F727" s="26"/>
      <c r="G727" s="26"/>
      <c r="H727" s="26"/>
      <c r="I727" s="26"/>
    </row>
    <row r="728" customFormat="false" ht="13.8" hidden="false" customHeight="false" outlineLevel="0" collapsed="false">
      <c r="B728" s="26"/>
      <c r="C728" s="26"/>
      <c r="E728" s="26"/>
      <c r="F728" s="26"/>
      <c r="G728" s="26"/>
      <c r="H728" s="26"/>
      <c r="I728" s="26"/>
    </row>
    <row r="729" customFormat="false" ht="13.8" hidden="false" customHeight="false" outlineLevel="0" collapsed="false">
      <c r="B729" s="26"/>
      <c r="C729" s="26"/>
      <c r="E729" s="26"/>
      <c r="F729" s="26"/>
      <c r="G729" s="26"/>
      <c r="H729" s="26"/>
      <c r="I729" s="26"/>
    </row>
    <row r="730" customFormat="false" ht="13.8" hidden="false" customHeight="false" outlineLevel="0" collapsed="false">
      <c r="B730" s="26"/>
      <c r="C730" s="26"/>
      <c r="E730" s="26"/>
      <c r="F730" s="26"/>
      <c r="G730" s="26"/>
      <c r="H730" s="26"/>
      <c r="I730" s="26"/>
    </row>
    <row r="731" customFormat="false" ht="13.8" hidden="false" customHeight="false" outlineLevel="0" collapsed="false">
      <c r="B731" s="26"/>
      <c r="C731" s="26"/>
      <c r="E731" s="26"/>
      <c r="F731" s="26"/>
      <c r="G731" s="26"/>
      <c r="H731" s="26"/>
      <c r="I731" s="26"/>
    </row>
    <row r="732" customFormat="false" ht="13.8" hidden="false" customHeight="false" outlineLevel="0" collapsed="false">
      <c r="B732" s="26"/>
      <c r="C732" s="26"/>
      <c r="E732" s="26"/>
      <c r="F732" s="26"/>
      <c r="G732" s="26"/>
      <c r="H732" s="26"/>
      <c r="I732" s="26"/>
    </row>
    <row r="733" customFormat="false" ht="13.8" hidden="false" customHeight="false" outlineLevel="0" collapsed="false">
      <c r="B733" s="26"/>
      <c r="C733" s="26"/>
      <c r="E733" s="26"/>
      <c r="F733" s="26"/>
      <c r="G733" s="26"/>
      <c r="H733" s="26"/>
      <c r="I733" s="26"/>
    </row>
    <row r="734" customFormat="false" ht="13.8" hidden="false" customHeight="false" outlineLevel="0" collapsed="false">
      <c r="B734" s="26"/>
      <c r="C734" s="26"/>
      <c r="E734" s="26"/>
      <c r="F734" s="26"/>
      <c r="G734" s="26"/>
      <c r="H734" s="26"/>
      <c r="I734" s="26"/>
    </row>
    <row r="735" customFormat="false" ht="13.8" hidden="false" customHeight="false" outlineLevel="0" collapsed="false">
      <c r="B735" s="26"/>
      <c r="C735" s="26"/>
      <c r="E735" s="26"/>
      <c r="F735" s="26"/>
      <c r="G735" s="26"/>
      <c r="H735" s="26"/>
      <c r="I735" s="26"/>
    </row>
    <row r="736" customFormat="false" ht="13.8" hidden="false" customHeight="false" outlineLevel="0" collapsed="false">
      <c r="B736" s="26"/>
      <c r="C736" s="26"/>
      <c r="E736" s="26"/>
      <c r="F736" s="26"/>
      <c r="G736" s="26"/>
      <c r="H736" s="26"/>
      <c r="I736" s="26"/>
    </row>
    <row r="737" customFormat="false" ht="13.8" hidden="false" customHeight="false" outlineLevel="0" collapsed="false">
      <c r="B737" s="26"/>
      <c r="C737" s="26"/>
      <c r="E737" s="26"/>
      <c r="F737" s="26"/>
      <c r="G737" s="26"/>
      <c r="H737" s="26"/>
      <c r="I737" s="26"/>
    </row>
    <row r="738" customFormat="false" ht="13.8" hidden="false" customHeight="false" outlineLevel="0" collapsed="false">
      <c r="B738" s="26"/>
      <c r="C738" s="26"/>
      <c r="E738" s="26"/>
      <c r="F738" s="26"/>
      <c r="G738" s="26"/>
      <c r="H738" s="26"/>
      <c r="I738" s="26"/>
    </row>
    <row r="739" customFormat="false" ht="13.8" hidden="false" customHeight="false" outlineLevel="0" collapsed="false">
      <c r="B739" s="26"/>
      <c r="C739" s="26"/>
      <c r="E739" s="26"/>
      <c r="F739" s="26"/>
      <c r="G739" s="26"/>
      <c r="H739" s="26"/>
      <c r="I739" s="26"/>
    </row>
    <row r="740" customFormat="false" ht="13.8" hidden="false" customHeight="false" outlineLevel="0" collapsed="false">
      <c r="B740" s="26"/>
      <c r="C740" s="26"/>
      <c r="E740" s="26"/>
      <c r="F740" s="26"/>
      <c r="G740" s="26"/>
      <c r="H740" s="26"/>
      <c r="I740" s="26"/>
    </row>
    <row r="741" customFormat="false" ht="13.8" hidden="false" customHeight="false" outlineLevel="0" collapsed="false">
      <c r="B741" s="26"/>
      <c r="C741" s="26"/>
      <c r="E741" s="26"/>
      <c r="F741" s="26"/>
      <c r="G741" s="26"/>
      <c r="H741" s="26"/>
      <c r="I741" s="26"/>
    </row>
    <row r="742" customFormat="false" ht="13.8" hidden="false" customHeight="false" outlineLevel="0" collapsed="false">
      <c r="B742" s="26"/>
      <c r="C742" s="26"/>
      <c r="E742" s="26"/>
      <c r="F742" s="26"/>
      <c r="G742" s="26"/>
      <c r="H742" s="26"/>
      <c r="I742" s="26"/>
    </row>
    <row r="743" customFormat="false" ht="13.8" hidden="false" customHeight="false" outlineLevel="0" collapsed="false">
      <c r="B743" s="26"/>
      <c r="C743" s="26"/>
      <c r="E743" s="26"/>
      <c r="F743" s="26"/>
      <c r="G743" s="26"/>
      <c r="H743" s="26"/>
      <c r="I743" s="26"/>
    </row>
    <row r="744" customFormat="false" ht="13.8" hidden="false" customHeight="false" outlineLevel="0" collapsed="false">
      <c r="B744" s="26"/>
      <c r="C744" s="26"/>
      <c r="E744" s="26"/>
      <c r="F744" s="26"/>
      <c r="G744" s="26"/>
      <c r="H744" s="26"/>
      <c r="I744" s="26"/>
    </row>
    <row r="745" customFormat="false" ht="13.8" hidden="false" customHeight="false" outlineLevel="0" collapsed="false">
      <c r="B745" s="26"/>
      <c r="C745" s="26"/>
      <c r="E745" s="26"/>
      <c r="F745" s="26"/>
      <c r="G745" s="26"/>
      <c r="H745" s="26"/>
      <c r="I745" s="26"/>
    </row>
    <row r="746" customFormat="false" ht="13.8" hidden="false" customHeight="false" outlineLevel="0" collapsed="false">
      <c r="B746" s="26"/>
      <c r="C746" s="26"/>
      <c r="E746" s="26"/>
      <c r="F746" s="26"/>
      <c r="G746" s="26"/>
      <c r="H746" s="26"/>
      <c r="I746" s="26"/>
    </row>
    <row r="747" customFormat="false" ht="13.8" hidden="false" customHeight="false" outlineLevel="0" collapsed="false">
      <c r="B747" s="26"/>
      <c r="C747" s="26"/>
      <c r="E747" s="26"/>
      <c r="F747" s="26"/>
      <c r="G747" s="26"/>
      <c r="H747" s="26"/>
      <c r="I747" s="26"/>
    </row>
    <row r="748" customFormat="false" ht="13.8" hidden="false" customHeight="false" outlineLevel="0" collapsed="false">
      <c r="B748" s="26"/>
      <c r="C748" s="26"/>
      <c r="E748" s="26"/>
      <c r="F748" s="26"/>
      <c r="G748" s="26"/>
      <c r="H748" s="26"/>
      <c r="I748" s="26"/>
    </row>
    <row r="749" customFormat="false" ht="13.8" hidden="false" customHeight="false" outlineLevel="0" collapsed="false">
      <c r="B749" s="26"/>
      <c r="C749" s="26"/>
      <c r="E749" s="26"/>
      <c r="F749" s="26"/>
      <c r="G749" s="26"/>
      <c r="H749" s="26"/>
      <c r="I749" s="26"/>
    </row>
    <row r="750" customFormat="false" ht="13.8" hidden="false" customHeight="false" outlineLevel="0" collapsed="false">
      <c r="B750" s="26"/>
      <c r="C750" s="26"/>
      <c r="E750" s="26"/>
      <c r="F750" s="26"/>
      <c r="G750" s="26"/>
      <c r="H750" s="26"/>
      <c r="I750" s="26"/>
    </row>
    <row r="751" customFormat="false" ht="13.8" hidden="false" customHeight="false" outlineLevel="0" collapsed="false">
      <c r="B751" s="26"/>
      <c r="C751" s="26"/>
      <c r="E751" s="26"/>
      <c r="F751" s="26"/>
      <c r="G751" s="26"/>
      <c r="H751" s="26"/>
      <c r="I751" s="26"/>
    </row>
    <row r="752" customFormat="false" ht="13.8" hidden="false" customHeight="false" outlineLevel="0" collapsed="false">
      <c r="B752" s="26"/>
      <c r="C752" s="26"/>
      <c r="E752" s="26"/>
      <c r="F752" s="26"/>
      <c r="G752" s="26"/>
      <c r="H752" s="26"/>
      <c r="I752" s="26"/>
    </row>
    <row r="753" customFormat="false" ht="13.8" hidden="false" customHeight="false" outlineLevel="0" collapsed="false">
      <c r="B753" s="26"/>
      <c r="C753" s="26"/>
      <c r="E753" s="26"/>
      <c r="F753" s="26"/>
      <c r="G753" s="26"/>
      <c r="H753" s="26"/>
      <c r="I753" s="26"/>
    </row>
    <row r="754" customFormat="false" ht="13.8" hidden="false" customHeight="false" outlineLevel="0" collapsed="false">
      <c r="B754" s="26"/>
      <c r="C754" s="26"/>
      <c r="E754" s="26"/>
      <c r="F754" s="26"/>
      <c r="G754" s="26"/>
      <c r="H754" s="26"/>
      <c r="I754" s="26"/>
    </row>
    <row r="755" customFormat="false" ht="13.8" hidden="false" customHeight="false" outlineLevel="0" collapsed="false">
      <c r="B755" s="26"/>
      <c r="C755" s="26"/>
      <c r="E755" s="26"/>
      <c r="F755" s="26"/>
      <c r="G755" s="26"/>
      <c r="H755" s="26"/>
      <c r="I755" s="26"/>
    </row>
    <row r="756" customFormat="false" ht="13.8" hidden="false" customHeight="false" outlineLevel="0" collapsed="false">
      <c r="B756" s="26"/>
      <c r="C756" s="26"/>
      <c r="E756" s="26"/>
      <c r="F756" s="26"/>
      <c r="G756" s="26"/>
      <c r="H756" s="26"/>
      <c r="I756" s="26"/>
    </row>
    <row r="757" customFormat="false" ht="13.8" hidden="false" customHeight="false" outlineLevel="0" collapsed="false">
      <c r="B757" s="26"/>
      <c r="C757" s="26"/>
      <c r="E757" s="26"/>
      <c r="F757" s="26"/>
      <c r="G757" s="26"/>
      <c r="H757" s="26"/>
      <c r="I757" s="26"/>
    </row>
    <row r="758" customFormat="false" ht="13.8" hidden="false" customHeight="false" outlineLevel="0" collapsed="false">
      <c r="B758" s="26"/>
      <c r="C758" s="26"/>
      <c r="E758" s="26"/>
      <c r="F758" s="26"/>
      <c r="G758" s="26"/>
      <c r="H758" s="26"/>
      <c r="I758" s="26"/>
    </row>
    <row r="759" customFormat="false" ht="13.8" hidden="false" customHeight="false" outlineLevel="0" collapsed="false">
      <c r="B759" s="26"/>
      <c r="C759" s="26"/>
      <c r="E759" s="26"/>
      <c r="F759" s="26"/>
      <c r="G759" s="26"/>
      <c r="H759" s="26"/>
      <c r="I759" s="26"/>
    </row>
    <row r="760" customFormat="false" ht="13.8" hidden="false" customHeight="false" outlineLevel="0" collapsed="false">
      <c r="B760" s="26"/>
      <c r="C760" s="26"/>
      <c r="E760" s="26"/>
      <c r="F760" s="26"/>
      <c r="G760" s="26"/>
      <c r="H760" s="26"/>
      <c r="I760" s="26"/>
    </row>
    <row r="761" customFormat="false" ht="13.8" hidden="false" customHeight="false" outlineLevel="0" collapsed="false">
      <c r="B761" s="26"/>
      <c r="C761" s="26"/>
      <c r="E761" s="26"/>
      <c r="F761" s="26"/>
      <c r="G761" s="26"/>
      <c r="H761" s="26"/>
      <c r="I761" s="26"/>
    </row>
    <row r="762" customFormat="false" ht="13.8" hidden="false" customHeight="false" outlineLevel="0" collapsed="false">
      <c r="B762" s="26"/>
      <c r="C762" s="26"/>
      <c r="E762" s="26"/>
      <c r="F762" s="26"/>
      <c r="G762" s="26"/>
      <c r="H762" s="26"/>
      <c r="I762" s="26"/>
    </row>
    <row r="763" customFormat="false" ht="13.8" hidden="false" customHeight="false" outlineLevel="0" collapsed="false">
      <c r="B763" s="26"/>
      <c r="C763" s="26"/>
      <c r="E763" s="26"/>
      <c r="F763" s="26"/>
      <c r="G763" s="26"/>
      <c r="H763" s="26"/>
      <c r="I763" s="26"/>
    </row>
    <row r="764" customFormat="false" ht="13.8" hidden="false" customHeight="false" outlineLevel="0" collapsed="false">
      <c r="B764" s="26"/>
      <c r="C764" s="26"/>
      <c r="E764" s="26"/>
      <c r="F764" s="26"/>
      <c r="G764" s="26"/>
      <c r="H764" s="26"/>
      <c r="I764" s="26"/>
    </row>
    <row r="765" customFormat="false" ht="13.8" hidden="false" customHeight="false" outlineLevel="0" collapsed="false">
      <c r="B765" s="26"/>
      <c r="C765" s="26"/>
      <c r="E765" s="26"/>
      <c r="F765" s="26"/>
      <c r="G765" s="26"/>
      <c r="H765" s="26"/>
      <c r="I765" s="26"/>
    </row>
    <row r="766" customFormat="false" ht="13.8" hidden="false" customHeight="false" outlineLevel="0" collapsed="false">
      <c r="B766" s="26"/>
      <c r="C766" s="26"/>
      <c r="E766" s="26"/>
      <c r="F766" s="26"/>
      <c r="G766" s="26"/>
      <c r="H766" s="26"/>
      <c r="I766" s="26"/>
    </row>
    <row r="767" customFormat="false" ht="13.8" hidden="false" customHeight="false" outlineLevel="0" collapsed="false">
      <c r="B767" s="26"/>
      <c r="C767" s="26"/>
      <c r="E767" s="26"/>
      <c r="F767" s="26"/>
      <c r="G767" s="26"/>
      <c r="H767" s="26"/>
      <c r="I767" s="26"/>
    </row>
    <row r="768" customFormat="false" ht="13.8" hidden="false" customHeight="false" outlineLevel="0" collapsed="false">
      <c r="B768" s="26"/>
      <c r="C768" s="26"/>
      <c r="E768" s="26"/>
      <c r="F768" s="26"/>
      <c r="G768" s="26"/>
      <c r="H768" s="26"/>
      <c r="I768" s="26"/>
    </row>
    <row r="769" customFormat="false" ht="13.8" hidden="false" customHeight="false" outlineLevel="0" collapsed="false">
      <c r="B769" s="26"/>
      <c r="C769" s="26"/>
      <c r="E769" s="26"/>
      <c r="F769" s="26"/>
      <c r="G769" s="26"/>
      <c r="H769" s="26"/>
      <c r="I769" s="26"/>
    </row>
    <row r="770" customFormat="false" ht="13.8" hidden="false" customHeight="false" outlineLevel="0" collapsed="false">
      <c r="B770" s="26"/>
      <c r="C770" s="26"/>
      <c r="E770" s="26"/>
      <c r="F770" s="26"/>
      <c r="G770" s="26"/>
      <c r="H770" s="26"/>
      <c r="I770" s="26"/>
    </row>
    <row r="771" customFormat="false" ht="13.8" hidden="false" customHeight="false" outlineLevel="0" collapsed="false">
      <c r="B771" s="26"/>
      <c r="C771" s="26"/>
      <c r="E771" s="26"/>
      <c r="F771" s="26"/>
      <c r="G771" s="26"/>
      <c r="H771" s="26"/>
      <c r="I771" s="26"/>
    </row>
    <row r="772" customFormat="false" ht="13.8" hidden="false" customHeight="false" outlineLevel="0" collapsed="false">
      <c r="B772" s="26"/>
      <c r="C772" s="26"/>
      <c r="E772" s="26"/>
      <c r="F772" s="26"/>
      <c r="G772" s="26"/>
      <c r="H772" s="26"/>
      <c r="I772" s="26"/>
    </row>
    <row r="773" customFormat="false" ht="13.8" hidden="false" customHeight="false" outlineLevel="0" collapsed="false">
      <c r="B773" s="26"/>
      <c r="C773" s="26"/>
      <c r="E773" s="26"/>
      <c r="F773" s="26"/>
      <c r="G773" s="26"/>
      <c r="H773" s="26"/>
      <c r="I773" s="26"/>
    </row>
    <row r="774" customFormat="false" ht="13.8" hidden="false" customHeight="false" outlineLevel="0" collapsed="false">
      <c r="B774" s="26"/>
      <c r="C774" s="26"/>
      <c r="E774" s="26"/>
      <c r="F774" s="26"/>
      <c r="G774" s="26"/>
      <c r="H774" s="26"/>
      <c r="I774" s="26"/>
    </row>
    <row r="775" customFormat="false" ht="13.8" hidden="false" customHeight="false" outlineLevel="0" collapsed="false">
      <c r="B775" s="26"/>
      <c r="C775" s="26"/>
      <c r="E775" s="26"/>
      <c r="F775" s="26"/>
      <c r="G775" s="26"/>
      <c r="H775" s="26"/>
      <c r="I775" s="26"/>
    </row>
    <row r="776" customFormat="false" ht="13.8" hidden="false" customHeight="false" outlineLevel="0" collapsed="false">
      <c r="B776" s="26"/>
      <c r="C776" s="26"/>
      <c r="E776" s="26"/>
      <c r="F776" s="26"/>
      <c r="G776" s="26"/>
      <c r="H776" s="26"/>
      <c r="I776" s="26"/>
    </row>
    <row r="777" customFormat="false" ht="13.8" hidden="false" customHeight="false" outlineLevel="0" collapsed="false">
      <c r="B777" s="26"/>
      <c r="C777" s="26"/>
      <c r="E777" s="26"/>
      <c r="F777" s="26"/>
      <c r="G777" s="26"/>
      <c r="H777" s="26"/>
      <c r="I777" s="26"/>
    </row>
    <row r="778" customFormat="false" ht="13.8" hidden="false" customHeight="false" outlineLevel="0" collapsed="false">
      <c r="B778" s="26"/>
      <c r="C778" s="26"/>
      <c r="E778" s="26"/>
      <c r="F778" s="26"/>
      <c r="G778" s="26"/>
      <c r="H778" s="26"/>
      <c r="I778" s="26"/>
    </row>
    <row r="779" customFormat="false" ht="13.8" hidden="false" customHeight="false" outlineLevel="0" collapsed="false">
      <c r="B779" s="26"/>
      <c r="C779" s="26"/>
      <c r="E779" s="26"/>
      <c r="F779" s="26"/>
      <c r="G779" s="26"/>
      <c r="H779" s="26"/>
      <c r="I779" s="26"/>
    </row>
    <row r="780" customFormat="false" ht="13.8" hidden="false" customHeight="false" outlineLevel="0" collapsed="false">
      <c r="B780" s="26"/>
      <c r="C780" s="26"/>
      <c r="E780" s="26"/>
      <c r="F780" s="26"/>
      <c r="G780" s="26"/>
      <c r="H780" s="26"/>
      <c r="I780" s="26"/>
    </row>
    <row r="781" customFormat="false" ht="13.8" hidden="false" customHeight="false" outlineLevel="0" collapsed="false">
      <c r="B781" s="26"/>
      <c r="C781" s="26"/>
      <c r="E781" s="26"/>
      <c r="F781" s="26"/>
      <c r="G781" s="26"/>
      <c r="H781" s="26"/>
      <c r="I781" s="26"/>
    </row>
    <row r="782" customFormat="false" ht="13.8" hidden="false" customHeight="false" outlineLevel="0" collapsed="false">
      <c r="B782" s="26"/>
      <c r="C782" s="26"/>
      <c r="E782" s="26"/>
      <c r="F782" s="26"/>
      <c r="G782" s="26"/>
      <c r="H782" s="26"/>
      <c r="I782" s="26"/>
    </row>
    <row r="783" customFormat="false" ht="13.8" hidden="false" customHeight="false" outlineLevel="0" collapsed="false">
      <c r="B783" s="26"/>
      <c r="C783" s="26"/>
      <c r="E783" s="26"/>
      <c r="F783" s="26"/>
      <c r="G783" s="26"/>
      <c r="H783" s="26"/>
      <c r="I783" s="26"/>
    </row>
    <row r="784" customFormat="false" ht="13.8" hidden="false" customHeight="false" outlineLevel="0" collapsed="false">
      <c r="B784" s="26"/>
      <c r="C784" s="26"/>
      <c r="E784" s="26"/>
      <c r="F784" s="26"/>
      <c r="G784" s="26"/>
      <c r="H784" s="26"/>
      <c r="I784" s="26"/>
    </row>
    <row r="785" customFormat="false" ht="13.8" hidden="false" customHeight="false" outlineLevel="0" collapsed="false">
      <c r="B785" s="26"/>
      <c r="C785" s="26"/>
      <c r="E785" s="26"/>
      <c r="F785" s="26"/>
      <c r="G785" s="26"/>
      <c r="H785" s="26"/>
      <c r="I785" s="26"/>
    </row>
    <row r="786" customFormat="false" ht="13.8" hidden="false" customHeight="false" outlineLevel="0" collapsed="false">
      <c r="B786" s="26"/>
      <c r="C786" s="26"/>
      <c r="E786" s="26"/>
      <c r="F786" s="26"/>
      <c r="G786" s="26"/>
      <c r="H786" s="26"/>
      <c r="I786" s="26"/>
    </row>
    <row r="787" customFormat="false" ht="13.8" hidden="false" customHeight="false" outlineLevel="0" collapsed="false">
      <c r="B787" s="26"/>
      <c r="C787" s="26"/>
      <c r="E787" s="26"/>
      <c r="F787" s="26"/>
      <c r="G787" s="26"/>
      <c r="H787" s="26"/>
      <c r="I787" s="26"/>
    </row>
    <row r="788" customFormat="false" ht="13.8" hidden="false" customHeight="false" outlineLevel="0" collapsed="false">
      <c r="B788" s="26"/>
      <c r="C788" s="26"/>
      <c r="E788" s="26"/>
      <c r="F788" s="26"/>
      <c r="G788" s="26"/>
      <c r="H788" s="26"/>
      <c r="I788" s="26"/>
    </row>
    <row r="789" customFormat="false" ht="13.8" hidden="false" customHeight="false" outlineLevel="0" collapsed="false">
      <c r="B789" s="26"/>
      <c r="C789" s="26"/>
      <c r="E789" s="26"/>
      <c r="F789" s="26"/>
      <c r="G789" s="26"/>
      <c r="H789" s="26"/>
      <c r="I789" s="26"/>
    </row>
    <row r="790" customFormat="false" ht="13.8" hidden="false" customHeight="false" outlineLevel="0" collapsed="false">
      <c r="B790" s="26"/>
      <c r="C790" s="26"/>
      <c r="E790" s="26"/>
      <c r="F790" s="26"/>
      <c r="G790" s="26"/>
      <c r="H790" s="26"/>
      <c r="I790" s="26"/>
    </row>
    <row r="791" customFormat="false" ht="13.8" hidden="false" customHeight="false" outlineLevel="0" collapsed="false">
      <c r="B791" s="26"/>
      <c r="C791" s="26"/>
      <c r="E791" s="26"/>
      <c r="F791" s="26"/>
      <c r="G791" s="26"/>
      <c r="H791" s="26"/>
      <c r="I791" s="26"/>
    </row>
    <row r="792" customFormat="false" ht="13.8" hidden="false" customHeight="false" outlineLevel="0" collapsed="false">
      <c r="B792" s="26"/>
      <c r="C792" s="26"/>
      <c r="E792" s="26"/>
      <c r="F792" s="26"/>
      <c r="G792" s="26"/>
      <c r="H792" s="26"/>
      <c r="I792" s="26"/>
    </row>
    <row r="793" customFormat="false" ht="13.8" hidden="false" customHeight="false" outlineLevel="0" collapsed="false">
      <c r="B793" s="26"/>
      <c r="C793" s="26"/>
      <c r="E793" s="26"/>
      <c r="F793" s="26"/>
      <c r="G793" s="26"/>
      <c r="H793" s="26"/>
      <c r="I793" s="26"/>
    </row>
    <row r="794" customFormat="false" ht="13.8" hidden="false" customHeight="false" outlineLevel="0" collapsed="false">
      <c r="B794" s="26"/>
      <c r="C794" s="26"/>
      <c r="E794" s="26"/>
      <c r="F794" s="26"/>
      <c r="G794" s="26"/>
      <c r="H794" s="26"/>
      <c r="I794" s="26"/>
    </row>
    <row r="795" customFormat="false" ht="13.8" hidden="false" customHeight="false" outlineLevel="0" collapsed="false">
      <c r="B795" s="26"/>
      <c r="C795" s="26"/>
      <c r="E795" s="26"/>
      <c r="F795" s="26"/>
      <c r="G795" s="26"/>
      <c r="H795" s="26"/>
      <c r="I795" s="26"/>
    </row>
    <row r="796" customFormat="false" ht="13.8" hidden="false" customHeight="false" outlineLevel="0" collapsed="false">
      <c r="B796" s="26"/>
      <c r="C796" s="26"/>
      <c r="E796" s="26"/>
      <c r="F796" s="26"/>
      <c r="G796" s="26"/>
      <c r="H796" s="26"/>
      <c r="I796" s="26"/>
    </row>
    <row r="797" customFormat="false" ht="13.8" hidden="false" customHeight="false" outlineLevel="0" collapsed="false">
      <c r="B797" s="26"/>
      <c r="C797" s="26"/>
      <c r="E797" s="26"/>
      <c r="F797" s="26"/>
      <c r="G797" s="26"/>
      <c r="H797" s="26"/>
      <c r="I797" s="26"/>
    </row>
    <row r="798" customFormat="false" ht="13.8" hidden="false" customHeight="false" outlineLevel="0" collapsed="false">
      <c r="B798" s="26"/>
      <c r="C798" s="26"/>
      <c r="E798" s="26"/>
      <c r="F798" s="26"/>
      <c r="G798" s="26"/>
      <c r="H798" s="26"/>
      <c r="I798" s="26"/>
    </row>
    <row r="799" customFormat="false" ht="13.8" hidden="false" customHeight="false" outlineLevel="0" collapsed="false">
      <c r="B799" s="26"/>
      <c r="C799" s="26"/>
      <c r="E799" s="26"/>
      <c r="F799" s="26"/>
      <c r="G799" s="26"/>
      <c r="H799" s="26"/>
      <c r="I799" s="26"/>
    </row>
    <row r="800" customFormat="false" ht="13.8" hidden="false" customHeight="false" outlineLevel="0" collapsed="false">
      <c r="B800" s="26"/>
      <c r="C800" s="26"/>
      <c r="E800" s="26"/>
      <c r="F800" s="26"/>
      <c r="G800" s="26"/>
      <c r="H800" s="26"/>
      <c r="I800" s="26"/>
    </row>
    <row r="801" customFormat="false" ht="13.8" hidden="false" customHeight="false" outlineLevel="0" collapsed="false">
      <c r="B801" s="26"/>
      <c r="C801" s="26"/>
      <c r="E801" s="26"/>
      <c r="F801" s="26"/>
      <c r="G801" s="26"/>
      <c r="H801" s="26"/>
      <c r="I801" s="26"/>
    </row>
    <row r="802" customFormat="false" ht="13.8" hidden="false" customHeight="false" outlineLevel="0" collapsed="false">
      <c r="B802" s="26"/>
      <c r="C802" s="26"/>
      <c r="E802" s="26"/>
      <c r="F802" s="26"/>
      <c r="G802" s="26"/>
      <c r="H802" s="26"/>
      <c r="I802" s="26"/>
    </row>
    <row r="803" customFormat="false" ht="13.8" hidden="false" customHeight="false" outlineLevel="0" collapsed="false">
      <c r="B803" s="26"/>
      <c r="C803" s="26"/>
      <c r="E803" s="26"/>
      <c r="F803" s="26"/>
      <c r="G803" s="26"/>
      <c r="H803" s="26"/>
      <c r="I803" s="26"/>
    </row>
    <row r="804" customFormat="false" ht="13.8" hidden="false" customHeight="false" outlineLevel="0" collapsed="false">
      <c r="B804" s="26"/>
      <c r="C804" s="26"/>
      <c r="E804" s="26"/>
      <c r="F804" s="26"/>
      <c r="G804" s="26"/>
      <c r="H804" s="26"/>
      <c r="I804" s="26"/>
    </row>
    <row r="805" customFormat="false" ht="13.8" hidden="false" customHeight="false" outlineLevel="0" collapsed="false">
      <c r="B805" s="26"/>
      <c r="C805" s="26"/>
      <c r="E805" s="26"/>
      <c r="F805" s="26"/>
      <c r="G805" s="26"/>
      <c r="H805" s="26"/>
      <c r="I805" s="26"/>
    </row>
    <row r="806" customFormat="false" ht="13.8" hidden="false" customHeight="false" outlineLevel="0" collapsed="false">
      <c r="B806" s="26"/>
      <c r="C806" s="26"/>
      <c r="E806" s="26"/>
      <c r="F806" s="26"/>
      <c r="G806" s="26"/>
      <c r="H806" s="26"/>
      <c r="I806" s="26"/>
    </row>
    <row r="807" customFormat="false" ht="13.8" hidden="false" customHeight="false" outlineLevel="0" collapsed="false">
      <c r="B807" s="26"/>
      <c r="C807" s="26"/>
      <c r="E807" s="26"/>
      <c r="F807" s="26"/>
      <c r="G807" s="26"/>
      <c r="H807" s="26"/>
      <c r="I807" s="26"/>
    </row>
    <row r="808" customFormat="false" ht="13.8" hidden="false" customHeight="false" outlineLevel="0" collapsed="false">
      <c r="B808" s="26"/>
      <c r="C808" s="26"/>
      <c r="E808" s="26"/>
      <c r="F808" s="26"/>
      <c r="G808" s="26"/>
      <c r="H808" s="26"/>
      <c r="I808" s="26"/>
    </row>
    <row r="809" customFormat="false" ht="13.8" hidden="false" customHeight="false" outlineLevel="0" collapsed="false">
      <c r="B809" s="26"/>
      <c r="C809" s="26"/>
      <c r="E809" s="26"/>
      <c r="F809" s="26"/>
      <c r="G809" s="26"/>
      <c r="H809" s="26"/>
      <c r="I809" s="26"/>
    </row>
    <row r="810" customFormat="false" ht="13.8" hidden="false" customHeight="false" outlineLevel="0" collapsed="false">
      <c r="B810" s="26"/>
      <c r="C810" s="26"/>
      <c r="E810" s="26"/>
      <c r="F810" s="26"/>
      <c r="G810" s="26"/>
      <c r="H810" s="26"/>
      <c r="I810" s="26"/>
    </row>
    <row r="811" customFormat="false" ht="13.8" hidden="false" customHeight="false" outlineLevel="0" collapsed="false">
      <c r="B811" s="26"/>
      <c r="C811" s="26"/>
      <c r="E811" s="26"/>
      <c r="F811" s="26"/>
      <c r="G811" s="26"/>
      <c r="H811" s="26"/>
      <c r="I811" s="26"/>
    </row>
    <row r="812" customFormat="false" ht="13.8" hidden="false" customHeight="false" outlineLevel="0" collapsed="false">
      <c r="B812" s="26"/>
      <c r="C812" s="26"/>
      <c r="E812" s="26"/>
      <c r="F812" s="26"/>
      <c r="G812" s="26"/>
      <c r="H812" s="26"/>
      <c r="I812" s="26"/>
    </row>
    <row r="813" customFormat="false" ht="13.8" hidden="false" customHeight="false" outlineLevel="0" collapsed="false">
      <c r="B813" s="26"/>
      <c r="C813" s="26"/>
      <c r="E813" s="26"/>
      <c r="F813" s="26"/>
      <c r="G813" s="26"/>
      <c r="H813" s="26"/>
      <c r="I813" s="26"/>
    </row>
    <row r="814" customFormat="false" ht="13.8" hidden="false" customHeight="false" outlineLevel="0" collapsed="false">
      <c r="B814" s="26"/>
      <c r="C814" s="26"/>
      <c r="E814" s="26"/>
      <c r="F814" s="26"/>
      <c r="G814" s="26"/>
      <c r="H814" s="26"/>
      <c r="I814" s="26"/>
    </row>
    <row r="815" customFormat="false" ht="13.8" hidden="false" customHeight="false" outlineLevel="0" collapsed="false">
      <c r="B815" s="26"/>
      <c r="C815" s="26"/>
      <c r="E815" s="26"/>
      <c r="F815" s="26"/>
      <c r="G815" s="26"/>
      <c r="H815" s="26"/>
      <c r="I815" s="26"/>
    </row>
    <row r="816" customFormat="false" ht="13.8" hidden="false" customHeight="false" outlineLevel="0" collapsed="false">
      <c r="B816" s="26"/>
      <c r="C816" s="26"/>
      <c r="E816" s="26"/>
      <c r="F816" s="26"/>
      <c r="G816" s="26"/>
      <c r="H816" s="26"/>
      <c r="I816" s="26"/>
    </row>
    <row r="817" customFormat="false" ht="13.8" hidden="false" customHeight="false" outlineLevel="0" collapsed="false">
      <c r="B817" s="26"/>
      <c r="C817" s="26"/>
      <c r="E817" s="26"/>
      <c r="F817" s="26"/>
      <c r="G817" s="26"/>
      <c r="H817" s="26"/>
      <c r="I817" s="26"/>
    </row>
    <row r="818" customFormat="false" ht="13.8" hidden="false" customHeight="false" outlineLevel="0" collapsed="false">
      <c r="B818" s="26"/>
      <c r="C818" s="26"/>
      <c r="E818" s="26"/>
      <c r="F818" s="26"/>
      <c r="G818" s="26"/>
      <c r="H818" s="26"/>
      <c r="I818" s="26"/>
    </row>
    <row r="819" customFormat="false" ht="13.8" hidden="false" customHeight="false" outlineLevel="0" collapsed="false">
      <c r="B819" s="26"/>
      <c r="C819" s="26"/>
      <c r="E819" s="26"/>
      <c r="F819" s="26"/>
      <c r="G819" s="26"/>
      <c r="H819" s="26"/>
      <c r="I819" s="26"/>
    </row>
    <row r="820" customFormat="false" ht="13.8" hidden="false" customHeight="false" outlineLevel="0" collapsed="false">
      <c r="B820" s="26"/>
      <c r="C820" s="26"/>
      <c r="E820" s="26"/>
      <c r="F820" s="26"/>
      <c r="G820" s="26"/>
      <c r="H820" s="26"/>
      <c r="I820" s="26"/>
    </row>
    <row r="821" customFormat="false" ht="13.8" hidden="false" customHeight="false" outlineLevel="0" collapsed="false">
      <c r="B821" s="26"/>
      <c r="C821" s="26"/>
      <c r="E821" s="26"/>
      <c r="F821" s="26"/>
      <c r="G821" s="26"/>
      <c r="H821" s="26"/>
      <c r="I821" s="26"/>
    </row>
    <row r="822" customFormat="false" ht="13.8" hidden="false" customHeight="false" outlineLevel="0" collapsed="false">
      <c r="B822" s="26"/>
      <c r="C822" s="26"/>
      <c r="E822" s="26"/>
      <c r="F822" s="26"/>
      <c r="G822" s="26"/>
      <c r="H822" s="26"/>
      <c r="I822" s="26"/>
    </row>
    <row r="823" customFormat="false" ht="13.8" hidden="false" customHeight="false" outlineLevel="0" collapsed="false">
      <c r="B823" s="26"/>
      <c r="C823" s="26"/>
      <c r="E823" s="26"/>
      <c r="F823" s="26"/>
      <c r="G823" s="26"/>
      <c r="H823" s="26"/>
      <c r="I823" s="26"/>
    </row>
    <row r="824" customFormat="false" ht="13.8" hidden="false" customHeight="false" outlineLevel="0" collapsed="false">
      <c r="B824" s="26"/>
      <c r="C824" s="26"/>
      <c r="E824" s="26"/>
      <c r="F824" s="26"/>
      <c r="G824" s="26"/>
      <c r="H824" s="26"/>
      <c r="I824" s="26"/>
    </row>
    <row r="825" customFormat="false" ht="13.8" hidden="false" customHeight="false" outlineLevel="0" collapsed="false">
      <c r="B825" s="26"/>
      <c r="C825" s="26"/>
      <c r="E825" s="26"/>
      <c r="F825" s="26"/>
      <c r="G825" s="26"/>
      <c r="H825" s="26"/>
      <c r="I825" s="26"/>
    </row>
    <row r="826" customFormat="false" ht="13.8" hidden="false" customHeight="false" outlineLevel="0" collapsed="false">
      <c r="B826" s="26"/>
      <c r="C826" s="26"/>
      <c r="E826" s="26"/>
      <c r="F826" s="26"/>
      <c r="G826" s="26"/>
      <c r="H826" s="26"/>
      <c r="I826" s="26"/>
    </row>
    <row r="827" customFormat="false" ht="13.8" hidden="false" customHeight="false" outlineLevel="0" collapsed="false">
      <c r="B827" s="26"/>
      <c r="C827" s="26"/>
      <c r="E827" s="26"/>
      <c r="F827" s="26"/>
      <c r="G827" s="26"/>
      <c r="H827" s="26"/>
      <c r="I827" s="26"/>
    </row>
    <row r="828" customFormat="false" ht="13.8" hidden="false" customHeight="false" outlineLevel="0" collapsed="false">
      <c r="B828" s="26"/>
      <c r="C828" s="26"/>
      <c r="E828" s="26"/>
      <c r="F828" s="26"/>
      <c r="G828" s="26"/>
      <c r="H828" s="26"/>
      <c r="I828" s="26"/>
    </row>
    <row r="829" customFormat="false" ht="13.8" hidden="false" customHeight="false" outlineLevel="0" collapsed="false">
      <c r="B829" s="26"/>
      <c r="C829" s="26"/>
      <c r="E829" s="26"/>
      <c r="F829" s="26"/>
      <c r="G829" s="26"/>
      <c r="H829" s="26"/>
      <c r="I829" s="26"/>
    </row>
    <row r="830" customFormat="false" ht="13.8" hidden="false" customHeight="false" outlineLevel="0" collapsed="false">
      <c r="B830" s="26"/>
      <c r="C830" s="26"/>
      <c r="E830" s="26"/>
      <c r="F830" s="26"/>
      <c r="G830" s="26"/>
      <c r="H830" s="26"/>
      <c r="I830" s="26"/>
    </row>
    <row r="831" customFormat="false" ht="13.8" hidden="false" customHeight="false" outlineLevel="0" collapsed="false">
      <c r="B831" s="26"/>
      <c r="C831" s="26"/>
      <c r="E831" s="26"/>
      <c r="F831" s="26"/>
      <c r="G831" s="26"/>
      <c r="H831" s="26"/>
      <c r="I831" s="26"/>
    </row>
    <row r="832" customFormat="false" ht="13.8" hidden="false" customHeight="false" outlineLevel="0" collapsed="false">
      <c r="B832" s="26"/>
      <c r="C832" s="26"/>
      <c r="E832" s="26"/>
      <c r="F832" s="26"/>
      <c r="G832" s="26"/>
      <c r="H832" s="26"/>
      <c r="I832" s="26"/>
    </row>
    <row r="833" customFormat="false" ht="13.8" hidden="false" customHeight="false" outlineLevel="0" collapsed="false">
      <c r="B833" s="26"/>
      <c r="C833" s="26"/>
      <c r="E833" s="26"/>
      <c r="F833" s="26"/>
      <c r="G833" s="26"/>
      <c r="H833" s="26"/>
      <c r="I833" s="26"/>
    </row>
    <row r="834" customFormat="false" ht="13.8" hidden="false" customHeight="false" outlineLevel="0" collapsed="false">
      <c r="B834" s="26"/>
      <c r="C834" s="26"/>
      <c r="E834" s="26"/>
      <c r="F834" s="26"/>
      <c r="G834" s="26"/>
      <c r="H834" s="26"/>
      <c r="I834" s="26"/>
    </row>
    <row r="835" customFormat="false" ht="13.8" hidden="false" customHeight="false" outlineLevel="0" collapsed="false">
      <c r="B835" s="26"/>
      <c r="C835" s="26"/>
      <c r="E835" s="26"/>
      <c r="F835" s="26"/>
      <c r="G835" s="26"/>
      <c r="H835" s="26"/>
      <c r="I835" s="26"/>
    </row>
    <row r="836" customFormat="false" ht="13.8" hidden="false" customHeight="false" outlineLevel="0" collapsed="false">
      <c r="B836" s="26"/>
      <c r="C836" s="26"/>
      <c r="E836" s="26"/>
      <c r="F836" s="26"/>
      <c r="G836" s="26"/>
      <c r="H836" s="26"/>
      <c r="I836" s="26"/>
    </row>
    <row r="837" customFormat="false" ht="13.8" hidden="false" customHeight="false" outlineLevel="0" collapsed="false">
      <c r="B837" s="26"/>
      <c r="C837" s="26"/>
      <c r="E837" s="26"/>
      <c r="F837" s="26"/>
      <c r="G837" s="26"/>
      <c r="H837" s="26"/>
      <c r="I837" s="26"/>
    </row>
    <row r="838" customFormat="false" ht="13.8" hidden="false" customHeight="false" outlineLevel="0" collapsed="false">
      <c r="B838" s="26"/>
      <c r="C838" s="26"/>
      <c r="E838" s="26"/>
      <c r="F838" s="26"/>
      <c r="G838" s="26"/>
      <c r="H838" s="26"/>
      <c r="I838" s="26"/>
    </row>
    <row r="839" customFormat="false" ht="13.8" hidden="false" customHeight="false" outlineLevel="0" collapsed="false">
      <c r="B839" s="26"/>
      <c r="C839" s="26"/>
      <c r="E839" s="26"/>
      <c r="F839" s="26"/>
      <c r="G839" s="26"/>
      <c r="H839" s="26"/>
      <c r="I839" s="26"/>
    </row>
    <row r="840" customFormat="false" ht="13.8" hidden="false" customHeight="false" outlineLevel="0" collapsed="false">
      <c r="B840" s="26"/>
      <c r="C840" s="26"/>
      <c r="E840" s="26"/>
      <c r="F840" s="26"/>
      <c r="G840" s="26"/>
      <c r="H840" s="26"/>
      <c r="I840" s="26"/>
    </row>
    <row r="841" customFormat="false" ht="13.8" hidden="false" customHeight="false" outlineLevel="0" collapsed="false">
      <c r="B841" s="26"/>
      <c r="C841" s="26"/>
      <c r="E841" s="26"/>
      <c r="F841" s="26"/>
      <c r="G841" s="26"/>
      <c r="H841" s="26"/>
      <c r="I841" s="26"/>
    </row>
    <row r="842" customFormat="false" ht="13.8" hidden="false" customHeight="false" outlineLevel="0" collapsed="false">
      <c r="B842" s="26"/>
      <c r="C842" s="26"/>
      <c r="E842" s="26"/>
      <c r="F842" s="26"/>
      <c r="G842" s="26"/>
      <c r="H842" s="26"/>
      <c r="I842" s="26"/>
    </row>
    <row r="843" customFormat="false" ht="13.8" hidden="false" customHeight="false" outlineLevel="0" collapsed="false">
      <c r="B843" s="26"/>
      <c r="C843" s="26"/>
      <c r="E843" s="26"/>
      <c r="F843" s="26"/>
      <c r="G843" s="26"/>
      <c r="H843" s="26"/>
      <c r="I843" s="26"/>
    </row>
    <row r="844" customFormat="false" ht="13.8" hidden="false" customHeight="false" outlineLevel="0" collapsed="false">
      <c r="B844" s="26"/>
      <c r="C844" s="26"/>
      <c r="E844" s="26"/>
      <c r="F844" s="26"/>
      <c r="G844" s="26"/>
      <c r="H844" s="26"/>
      <c r="I844" s="26"/>
    </row>
    <row r="845" customFormat="false" ht="13.8" hidden="false" customHeight="false" outlineLevel="0" collapsed="false">
      <c r="B845" s="26"/>
      <c r="C845" s="26"/>
      <c r="E845" s="26"/>
      <c r="F845" s="26"/>
      <c r="G845" s="26"/>
      <c r="H845" s="26"/>
      <c r="I845" s="26"/>
    </row>
    <row r="846" customFormat="false" ht="13.8" hidden="false" customHeight="false" outlineLevel="0" collapsed="false">
      <c r="B846" s="26"/>
      <c r="C846" s="26"/>
      <c r="E846" s="26"/>
      <c r="F846" s="26"/>
      <c r="G846" s="26"/>
      <c r="H846" s="26"/>
      <c r="I846" s="26"/>
    </row>
    <row r="847" customFormat="false" ht="13.8" hidden="false" customHeight="false" outlineLevel="0" collapsed="false">
      <c r="B847" s="26"/>
      <c r="C847" s="26"/>
      <c r="E847" s="26"/>
      <c r="F847" s="26"/>
      <c r="G847" s="26"/>
      <c r="H847" s="26"/>
      <c r="I847" s="26"/>
    </row>
    <row r="848" customFormat="false" ht="13.8" hidden="false" customHeight="false" outlineLevel="0" collapsed="false">
      <c r="B848" s="26"/>
      <c r="C848" s="26"/>
      <c r="E848" s="26"/>
      <c r="F848" s="26"/>
      <c r="G848" s="26"/>
      <c r="H848" s="26"/>
      <c r="I848" s="26"/>
    </row>
    <row r="849" customFormat="false" ht="13.8" hidden="false" customHeight="false" outlineLevel="0" collapsed="false">
      <c r="B849" s="26"/>
      <c r="C849" s="26"/>
      <c r="E849" s="26"/>
      <c r="F849" s="26"/>
      <c r="G849" s="26"/>
      <c r="H849" s="26"/>
      <c r="I849" s="26"/>
    </row>
    <row r="850" customFormat="false" ht="13.8" hidden="false" customHeight="false" outlineLevel="0" collapsed="false">
      <c r="B850" s="26"/>
      <c r="C850" s="26"/>
      <c r="E850" s="26"/>
      <c r="F850" s="26"/>
      <c r="G850" s="26"/>
      <c r="H850" s="26"/>
      <c r="I850" s="26"/>
    </row>
    <row r="851" customFormat="false" ht="13.8" hidden="false" customHeight="false" outlineLevel="0" collapsed="false">
      <c r="B851" s="26"/>
      <c r="C851" s="26"/>
      <c r="E851" s="26"/>
      <c r="F851" s="26"/>
      <c r="G851" s="26"/>
      <c r="H851" s="26"/>
      <c r="I851" s="26"/>
    </row>
    <row r="852" customFormat="false" ht="13.8" hidden="false" customHeight="false" outlineLevel="0" collapsed="false">
      <c r="B852" s="26"/>
      <c r="C852" s="26"/>
      <c r="E852" s="26"/>
      <c r="F852" s="26"/>
      <c r="G852" s="26"/>
      <c r="H852" s="26"/>
      <c r="I852" s="26"/>
    </row>
    <row r="853" customFormat="false" ht="13.8" hidden="false" customHeight="false" outlineLevel="0" collapsed="false">
      <c r="B853" s="26"/>
      <c r="C853" s="26"/>
      <c r="E853" s="26"/>
      <c r="F853" s="26"/>
      <c r="G853" s="26"/>
      <c r="H853" s="26"/>
      <c r="I853" s="26"/>
    </row>
    <row r="854" customFormat="false" ht="13.8" hidden="false" customHeight="false" outlineLevel="0" collapsed="false">
      <c r="B854" s="26"/>
      <c r="C854" s="26"/>
      <c r="E854" s="26"/>
      <c r="F854" s="26"/>
      <c r="G854" s="26"/>
      <c r="H854" s="26"/>
      <c r="I854" s="26"/>
    </row>
    <row r="855" customFormat="false" ht="13.8" hidden="false" customHeight="false" outlineLevel="0" collapsed="false">
      <c r="B855" s="26"/>
      <c r="C855" s="26"/>
      <c r="E855" s="26"/>
      <c r="F855" s="26"/>
      <c r="G855" s="26"/>
      <c r="H855" s="26"/>
      <c r="I855" s="26"/>
    </row>
    <row r="856" customFormat="false" ht="13.8" hidden="false" customHeight="false" outlineLevel="0" collapsed="false">
      <c r="B856" s="26"/>
      <c r="C856" s="26"/>
      <c r="E856" s="26"/>
      <c r="F856" s="26"/>
      <c r="G856" s="26"/>
      <c r="H856" s="26"/>
      <c r="I856" s="26"/>
    </row>
    <row r="857" customFormat="false" ht="13.8" hidden="false" customHeight="false" outlineLevel="0" collapsed="false">
      <c r="B857" s="26"/>
      <c r="C857" s="26"/>
      <c r="E857" s="26"/>
      <c r="F857" s="26"/>
      <c r="G857" s="26"/>
      <c r="H857" s="26"/>
      <c r="I857" s="26"/>
    </row>
    <row r="858" customFormat="false" ht="13.8" hidden="false" customHeight="false" outlineLevel="0" collapsed="false">
      <c r="B858" s="26"/>
      <c r="C858" s="26"/>
      <c r="E858" s="26"/>
      <c r="F858" s="26"/>
      <c r="G858" s="26"/>
      <c r="H858" s="26"/>
      <c r="I858" s="26"/>
    </row>
    <row r="859" customFormat="false" ht="13.8" hidden="false" customHeight="false" outlineLevel="0" collapsed="false">
      <c r="B859" s="26"/>
      <c r="C859" s="26"/>
      <c r="E859" s="26"/>
      <c r="F859" s="26"/>
      <c r="G859" s="26"/>
      <c r="H859" s="26"/>
      <c r="I859" s="26"/>
    </row>
    <row r="860" customFormat="false" ht="13.8" hidden="false" customHeight="false" outlineLevel="0" collapsed="false">
      <c r="B860" s="26"/>
      <c r="C860" s="26"/>
      <c r="E860" s="26"/>
      <c r="F860" s="26"/>
      <c r="G860" s="26"/>
      <c r="H860" s="26"/>
      <c r="I860" s="26"/>
    </row>
    <row r="861" customFormat="false" ht="13.8" hidden="false" customHeight="false" outlineLevel="0" collapsed="false">
      <c r="B861" s="26"/>
      <c r="C861" s="26"/>
      <c r="E861" s="26"/>
      <c r="F861" s="26"/>
      <c r="G861" s="26"/>
      <c r="H861" s="26"/>
      <c r="I861" s="26"/>
    </row>
    <row r="862" customFormat="false" ht="13.8" hidden="false" customHeight="false" outlineLevel="0" collapsed="false">
      <c r="B862" s="26"/>
      <c r="C862" s="26"/>
      <c r="E862" s="26"/>
      <c r="F862" s="26"/>
      <c r="G862" s="26"/>
      <c r="H862" s="26"/>
      <c r="I862" s="26"/>
    </row>
    <row r="863" customFormat="false" ht="13.8" hidden="false" customHeight="false" outlineLevel="0" collapsed="false">
      <c r="B863" s="26"/>
      <c r="C863" s="26"/>
      <c r="E863" s="26"/>
      <c r="F863" s="26"/>
      <c r="G863" s="26"/>
      <c r="H863" s="26"/>
      <c r="I863" s="26"/>
    </row>
    <row r="864" customFormat="false" ht="13.8" hidden="false" customHeight="false" outlineLevel="0" collapsed="false">
      <c r="B864" s="26"/>
      <c r="C864" s="26"/>
      <c r="E864" s="26"/>
      <c r="F864" s="26"/>
      <c r="G864" s="26"/>
      <c r="H864" s="26"/>
      <c r="I864" s="26"/>
    </row>
    <row r="865" customFormat="false" ht="13.8" hidden="false" customHeight="false" outlineLevel="0" collapsed="false">
      <c r="B865" s="26"/>
      <c r="C865" s="26"/>
      <c r="E865" s="26"/>
      <c r="F865" s="26"/>
      <c r="G865" s="26"/>
      <c r="H865" s="26"/>
      <c r="I865" s="26"/>
    </row>
    <row r="866" customFormat="false" ht="13.8" hidden="false" customHeight="false" outlineLevel="0" collapsed="false">
      <c r="B866" s="26"/>
      <c r="C866" s="26"/>
      <c r="E866" s="26"/>
      <c r="F866" s="26"/>
      <c r="G866" s="26"/>
      <c r="H866" s="26"/>
      <c r="I866" s="26"/>
    </row>
    <row r="867" customFormat="false" ht="13.8" hidden="false" customHeight="false" outlineLevel="0" collapsed="false">
      <c r="B867" s="26"/>
      <c r="C867" s="26"/>
      <c r="E867" s="26"/>
      <c r="F867" s="26"/>
      <c r="G867" s="26"/>
      <c r="H867" s="26"/>
      <c r="I867" s="26"/>
    </row>
    <row r="868" customFormat="false" ht="13.8" hidden="false" customHeight="false" outlineLevel="0" collapsed="false">
      <c r="B868" s="26"/>
      <c r="C868" s="26"/>
      <c r="E868" s="26"/>
      <c r="F868" s="26"/>
      <c r="G868" s="26"/>
      <c r="H868" s="26"/>
      <c r="I868" s="26"/>
    </row>
    <row r="869" customFormat="false" ht="13.8" hidden="false" customHeight="false" outlineLevel="0" collapsed="false">
      <c r="B869" s="26"/>
      <c r="C869" s="26"/>
      <c r="E869" s="26"/>
      <c r="F869" s="26"/>
      <c r="G869" s="26"/>
      <c r="H869" s="26"/>
      <c r="I869" s="26"/>
    </row>
    <row r="870" customFormat="false" ht="13.8" hidden="false" customHeight="false" outlineLevel="0" collapsed="false">
      <c r="B870" s="26"/>
      <c r="C870" s="26"/>
      <c r="E870" s="26"/>
      <c r="F870" s="26"/>
      <c r="G870" s="26"/>
      <c r="H870" s="26"/>
      <c r="I870" s="26"/>
    </row>
    <row r="871" customFormat="false" ht="13.8" hidden="false" customHeight="false" outlineLevel="0" collapsed="false">
      <c r="B871" s="26"/>
      <c r="C871" s="26"/>
      <c r="E871" s="26"/>
      <c r="F871" s="26"/>
      <c r="G871" s="26"/>
      <c r="H871" s="26"/>
      <c r="I871" s="26"/>
    </row>
    <row r="872" customFormat="false" ht="13.8" hidden="false" customHeight="false" outlineLevel="0" collapsed="false">
      <c r="B872" s="26"/>
      <c r="C872" s="26"/>
      <c r="E872" s="26"/>
      <c r="F872" s="26"/>
      <c r="G872" s="26"/>
      <c r="H872" s="26"/>
      <c r="I872" s="26"/>
    </row>
    <row r="873" customFormat="false" ht="13.8" hidden="false" customHeight="false" outlineLevel="0" collapsed="false">
      <c r="B873" s="26"/>
      <c r="C873" s="26"/>
      <c r="E873" s="26"/>
      <c r="F873" s="26"/>
      <c r="G873" s="26"/>
      <c r="H873" s="26"/>
      <c r="I873" s="26"/>
    </row>
    <row r="874" customFormat="false" ht="13.8" hidden="false" customHeight="false" outlineLevel="0" collapsed="false">
      <c r="B874" s="26"/>
      <c r="C874" s="26"/>
      <c r="E874" s="26"/>
      <c r="F874" s="26"/>
      <c r="G874" s="26"/>
      <c r="H874" s="26"/>
      <c r="I874" s="26"/>
    </row>
    <row r="875" customFormat="false" ht="13.8" hidden="false" customHeight="false" outlineLevel="0" collapsed="false">
      <c r="B875" s="26"/>
      <c r="C875" s="26"/>
      <c r="E875" s="26"/>
      <c r="F875" s="26"/>
      <c r="G875" s="26"/>
      <c r="H875" s="26"/>
      <c r="I875" s="26"/>
    </row>
    <row r="876" customFormat="false" ht="13.8" hidden="false" customHeight="false" outlineLevel="0" collapsed="false">
      <c r="B876" s="26"/>
      <c r="C876" s="26"/>
      <c r="E876" s="26"/>
      <c r="F876" s="26"/>
      <c r="G876" s="26"/>
      <c r="H876" s="26"/>
      <c r="I876" s="26"/>
    </row>
    <row r="877" customFormat="false" ht="13.8" hidden="false" customHeight="false" outlineLevel="0" collapsed="false">
      <c r="B877" s="26"/>
      <c r="C877" s="26"/>
      <c r="E877" s="26"/>
      <c r="F877" s="26"/>
      <c r="G877" s="26"/>
      <c r="H877" s="26"/>
      <c r="I877" s="26"/>
    </row>
    <row r="878" customFormat="false" ht="13.8" hidden="false" customHeight="false" outlineLevel="0" collapsed="false">
      <c r="B878" s="26"/>
      <c r="C878" s="26"/>
      <c r="E878" s="26"/>
      <c r="F878" s="26"/>
      <c r="G878" s="26"/>
      <c r="H878" s="26"/>
      <c r="I878" s="26"/>
    </row>
    <row r="879" customFormat="false" ht="13.8" hidden="false" customHeight="false" outlineLevel="0" collapsed="false">
      <c r="B879" s="26"/>
      <c r="C879" s="26"/>
      <c r="E879" s="26"/>
      <c r="F879" s="26"/>
      <c r="G879" s="26"/>
      <c r="H879" s="26"/>
      <c r="I879" s="26"/>
    </row>
    <row r="880" customFormat="false" ht="13.8" hidden="false" customHeight="false" outlineLevel="0" collapsed="false">
      <c r="B880" s="26"/>
      <c r="C880" s="26"/>
      <c r="E880" s="26"/>
      <c r="F880" s="26"/>
      <c r="G880" s="26"/>
      <c r="H880" s="26"/>
      <c r="I880" s="26"/>
    </row>
    <row r="881" customFormat="false" ht="13.8" hidden="false" customHeight="false" outlineLevel="0" collapsed="false">
      <c r="B881" s="26"/>
      <c r="C881" s="26"/>
      <c r="E881" s="26"/>
      <c r="F881" s="26"/>
      <c r="G881" s="26"/>
      <c r="H881" s="26"/>
      <c r="I881" s="26"/>
    </row>
    <row r="882" customFormat="false" ht="13.8" hidden="false" customHeight="false" outlineLevel="0" collapsed="false">
      <c r="B882" s="26"/>
      <c r="C882" s="26"/>
      <c r="E882" s="26"/>
      <c r="F882" s="26"/>
      <c r="G882" s="26"/>
      <c r="H882" s="26"/>
      <c r="I882" s="26"/>
    </row>
    <row r="883" customFormat="false" ht="13.8" hidden="false" customHeight="false" outlineLevel="0" collapsed="false">
      <c r="B883" s="26"/>
      <c r="C883" s="26"/>
      <c r="E883" s="26"/>
      <c r="F883" s="26"/>
      <c r="G883" s="26"/>
      <c r="H883" s="26"/>
      <c r="I883" s="26"/>
    </row>
    <row r="884" customFormat="false" ht="13.8" hidden="false" customHeight="false" outlineLevel="0" collapsed="false">
      <c r="B884" s="26"/>
      <c r="C884" s="26"/>
      <c r="E884" s="26"/>
      <c r="F884" s="26"/>
      <c r="G884" s="26"/>
      <c r="H884" s="26"/>
      <c r="I884" s="26"/>
    </row>
    <row r="885" customFormat="false" ht="13.8" hidden="false" customHeight="false" outlineLevel="0" collapsed="false">
      <c r="B885" s="26"/>
      <c r="C885" s="26"/>
      <c r="E885" s="26"/>
      <c r="F885" s="26"/>
      <c r="G885" s="26"/>
      <c r="H885" s="26"/>
      <c r="I885" s="26"/>
    </row>
    <row r="886" customFormat="false" ht="13.8" hidden="false" customHeight="false" outlineLevel="0" collapsed="false">
      <c r="B886" s="26"/>
      <c r="C886" s="26"/>
      <c r="E886" s="26"/>
      <c r="F886" s="26"/>
      <c r="G886" s="26"/>
      <c r="H886" s="26"/>
      <c r="I886" s="26"/>
    </row>
    <row r="887" customFormat="false" ht="13.8" hidden="false" customHeight="false" outlineLevel="0" collapsed="false">
      <c r="B887" s="26"/>
      <c r="C887" s="26"/>
      <c r="E887" s="26"/>
      <c r="F887" s="26"/>
      <c r="G887" s="26"/>
      <c r="H887" s="26"/>
      <c r="I887" s="26"/>
    </row>
    <row r="888" customFormat="false" ht="13.8" hidden="false" customHeight="false" outlineLevel="0" collapsed="false">
      <c r="B888" s="26"/>
      <c r="C888" s="26"/>
      <c r="E888" s="26"/>
      <c r="F888" s="26"/>
      <c r="G888" s="26"/>
      <c r="H888" s="26"/>
      <c r="I888" s="26"/>
    </row>
    <row r="889" customFormat="false" ht="13.8" hidden="false" customHeight="false" outlineLevel="0" collapsed="false">
      <c r="B889" s="26"/>
      <c r="C889" s="26"/>
      <c r="E889" s="26"/>
      <c r="F889" s="26"/>
      <c r="G889" s="26"/>
      <c r="H889" s="26"/>
      <c r="I889" s="26"/>
    </row>
    <row r="890" customFormat="false" ht="13.8" hidden="false" customHeight="false" outlineLevel="0" collapsed="false">
      <c r="B890" s="26"/>
      <c r="C890" s="26"/>
      <c r="E890" s="26"/>
      <c r="F890" s="26"/>
      <c r="G890" s="26"/>
      <c r="H890" s="26"/>
      <c r="I890" s="26"/>
    </row>
    <row r="891" customFormat="false" ht="13.8" hidden="false" customHeight="false" outlineLevel="0" collapsed="false">
      <c r="B891" s="26"/>
      <c r="C891" s="26"/>
      <c r="E891" s="26"/>
      <c r="F891" s="26"/>
      <c r="G891" s="26"/>
      <c r="H891" s="26"/>
      <c r="I891" s="26"/>
    </row>
    <row r="892" customFormat="false" ht="13.8" hidden="false" customHeight="false" outlineLevel="0" collapsed="false">
      <c r="B892" s="26"/>
      <c r="C892" s="26"/>
      <c r="E892" s="26"/>
      <c r="F892" s="26"/>
      <c r="G892" s="26"/>
      <c r="H892" s="26"/>
      <c r="I892" s="26"/>
    </row>
    <row r="893" customFormat="false" ht="13.8" hidden="false" customHeight="false" outlineLevel="0" collapsed="false">
      <c r="B893" s="26"/>
      <c r="C893" s="26"/>
      <c r="E893" s="26"/>
      <c r="F893" s="26"/>
      <c r="G893" s="26"/>
      <c r="H893" s="26"/>
      <c r="I893" s="26"/>
    </row>
    <row r="894" customFormat="false" ht="13.8" hidden="false" customHeight="false" outlineLevel="0" collapsed="false">
      <c r="B894" s="26"/>
      <c r="C894" s="26"/>
      <c r="E894" s="26"/>
      <c r="F894" s="26"/>
      <c r="G894" s="26"/>
      <c r="H894" s="26"/>
      <c r="I894" s="26"/>
    </row>
    <row r="895" customFormat="false" ht="13.8" hidden="false" customHeight="false" outlineLevel="0" collapsed="false">
      <c r="B895" s="26"/>
      <c r="C895" s="26"/>
      <c r="E895" s="26"/>
      <c r="F895" s="26"/>
      <c r="G895" s="26"/>
      <c r="H895" s="26"/>
      <c r="I895" s="26"/>
    </row>
    <row r="896" customFormat="false" ht="13.8" hidden="false" customHeight="false" outlineLevel="0" collapsed="false">
      <c r="B896" s="26"/>
      <c r="C896" s="26"/>
      <c r="E896" s="26"/>
      <c r="F896" s="26"/>
      <c r="G896" s="26"/>
      <c r="H896" s="26"/>
      <c r="I896" s="26"/>
    </row>
    <row r="897" customFormat="false" ht="13.8" hidden="false" customHeight="false" outlineLevel="0" collapsed="false">
      <c r="B897" s="26"/>
      <c r="C897" s="26"/>
      <c r="E897" s="26"/>
      <c r="F897" s="26"/>
      <c r="G897" s="26"/>
      <c r="H897" s="26"/>
      <c r="I897" s="26"/>
    </row>
    <row r="898" customFormat="false" ht="13.8" hidden="false" customHeight="false" outlineLevel="0" collapsed="false">
      <c r="B898" s="26"/>
      <c r="C898" s="26"/>
      <c r="E898" s="26"/>
      <c r="F898" s="26"/>
      <c r="G898" s="26"/>
      <c r="H898" s="26"/>
      <c r="I898" s="26"/>
    </row>
    <row r="899" customFormat="false" ht="13.8" hidden="false" customHeight="false" outlineLevel="0" collapsed="false">
      <c r="B899" s="26"/>
      <c r="C899" s="26"/>
      <c r="E899" s="26"/>
      <c r="F899" s="26"/>
      <c r="G899" s="26"/>
      <c r="H899" s="26"/>
      <c r="I899" s="26"/>
    </row>
    <row r="900" customFormat="false" ht="13.8" hidden="false" customHeight="false" outlineLevel="0" collapsed="false">
      <c r="B900" s="26"/>
      <c r="C900" s="26"/>
      <c r="E900" s="26"/>
      <c r="F900" s="26"/>
      <c r="G900" s="26"/>
      <c r="H900" s="26"/>
      <c r="I900" s="26"/>
    </row>
    <row r="901" customFormat="false" ht="13.8" hidden="false" customHeight="false" outlineLevel="0" collapsed="false">
      <c r="B901" s="26"/>
      <c r="C901" s="26"/>
      <c r="E901" s="26"/>
      <c r="F901" s="26"/>
      <c r="G901" s="26"/>
      <c r="H901" s="26"/>
      <c r="I901" s="26"/>
    </row>
    <row r="902" customFormat="false" ht="13.8" hidden="false" customHeight="false" outlineLevel="0" collapsed="false">
      <c r="B902" s="26"/>
      <c r="C902" s="26"/>
      <c r="E902" s="26"/>
      <c r="F902" s="26"/>
      <c r="G902" s="26"/>
      <c r="H902" s="26"/>
      <c r="I902" s="26"/>
    </row>
    <row r="903" customFormat="false" ht="13.8" hidden="false" customHeight="false" outlineLevel="0" collapsed="false">
      <c r="B903" s="26"/>
      <c r="C903" s="26"/>
      <c r="E903" s="26"/>
      <c r="F903" s="26"/>
      <c r="G903" s="26"/>
      <c r="H903" s="26"/>
      <c r="I903" s="26"/>
    </row>
    <row r="904" customFormat="false" ht="13.8" hidden="false" customHeight="false" outlineLevel="0" collapsed="false">
      <c r="B904" s="26"/>
      <c r="C904" s="26"/>
      <c r="E904" s="26"/>
      <c r="F904" s="26"/>
      <c r="G904" s="26"/>
      <c r="H904" s="26"/>
      <c r="I904" s="26"/>
    </row>
    <row r="905" customFormat="false" ht="13.8" hidden="false" customHeight="false" outlineLevel="0" collapsed="false">
      <c r="B905" s="26"/>
      <c r="C905" s="26"/>
      <c r="E905" s="26"/>
      <c r="F905" s="26"/>
      <c r="G905" s="26"/>
      <c r="H905" s="26"/>
      <c r="I905" s="26"/>
    </row>
    <row r="906" customFormat="false" ht="13.8" hidden="false" customHeight="false" outlineLevel="0" collapsed="false">
      <c r="B906" s="26"/>
      <c r="C906" s="26"/>
      <c r="E906" s="26"/>
      <c r="F906" s="26"/>
      <c r="G906" s="26"/>
      <c r="H906" s="26"/>
      <c r="I906" s="26"/>
    </row>
    <row r="907" customFormat="false" ht="13.8" hidden="false" customHeight="false" outlineLevel="0" collapsed="false">
      <c r="B907" s="26"/>
      <c r="C907" s="26"/>
      <c r="E907" s="26"/>
      <c r="F907" s="26"/>
      <c r="G907" s="26"/>
      <c r="H907" s="26"/>
      <c r="I907" s="26"/>
    </row>
    <row r="908" customFormat="false" ht="13.8" hidden="false" customHeight="false" outlineLevel="0" collapsed="false">
      <c r="B908" s="26"/>
      <c r="C908" s="26"/>
      <c r="E908" s="26"/>
      <c r="F908" s="26"/>
      <c r="G908" s="26"/>
      <c r="H908" s="26"/>
      <c r="I908" s="26"/>
    </row>
    <row r="909" customFormat="false" ht="13.8" hidden="false" customHeight="false" outlineLevel="0" collapsed="false">
      <c r="B909" s="26"/>
      <c r="C909" s="26"/>
      <c r="E909" s="26"/>
      <c r="F909" s="26"/>
      <c r="G909" s="26"/>
      <c r="H909" s="26"/>
      <c r="I909" s="26"/>
    </row>
    <row r="910" customFormat="false" ht="13.8" hidden="false" customHeight="false" outlineLevel="0" collapsed="false">
      <c r="B910" s="26"/>
      <c r="C910" s="26"/>
      <c r="E910" s="26"/>
      <c r="F910" s="26"/>
      <c r="G910" s="26"/>
      <c r="H910" s="26"/>
      <c r="I910" s="26"/>
    </row>
    <row r="911" customFormat="false" ht="13.8" hidden="false" customHeight="false" outlineLevel="0" collapsed="false">
      <c r="B911" s="26"/>
      <c r="C911" s="26"/>
      <c r="E911" s="26"/>
      <c r="F911" s="26"/>
      <c r="G911" s="26"/>
      <c r="H911" s="26"/>
      <c r="I911" s="26"/>
    </row>
    <row r="912" customFormat="false" ht="13.8" hidden="false" customHeight="false" outlineLevel="0" collapsed="false">
      <c r="B912" s="26"/>
      <c r="C912" s="26"/>
      <c r="E912" s="26"/>
      <c r="F912" s="26"/>
      <c r="G912" s="26"/>
      <c r="H912" s="26"/>
      <c r="I912" s="26"/>
    </row>
    <row r="913" customFormat="false" ht="13.8" hidden="false" customHeight="false" outlineLevel="0" collapsed="false">
      <c r="B913" s="26"/>
      <c r="C913" s="26"/>
      <c r="E913" s="26"/>
      <c r="F913" s="26"/>
      <c r="G913" s="26"/>
      <c r="H913" s="26"/>
      <c r="I913" s="26"/>
    </row>
    <row r="914" customFormat="false" ht="13.8" hidden="false" customHeight="false" outlineLevel="0" collapsed="false">
      <c r="B914" s="26"/>
      <c r="C914" s="26"/>
      <c r="E914" s="26"/>
      <c r="F914" s="26"/>
      <c r="G914" s="26"/>
      <c r="H914" s="26"/>
      <c r="I914" s="26"/>
    </row>
    <row r="915" customFormat="false" ht="13.8" hidden="false" customHeight="false" outlineLevel="0" collapsed="false">
      <c r="B915" s="26"/>
      <c r="C915" s="26"/>
      <c r="E915" s="26"/>
      <c r="F915" s="26"/>
      <c r="G915" s="26"/>
      <c r="H915" s="26"/>
      <c r="I915" s="26"/>
    </row>
    <row r="916" customFormat="false" ht="13.8" hidden="false" customHeight="false" outlineLevel="0" collapsed="false">
      <c r="B916" s="26"/>
      <c r="C916" s="26"/>
      <c r="E916" s="26"/>
      <c r="F916" s="26"/>
      <c r="G916" s="26"/>
      <c r="H916" s="26"/>
      <c r="I916" s="26"/>
    </row>
    <row r="917" customFormat="false" ht="13.8" hidden="false" customHeight="false" outlineLevel="0" collapsed="false">
      <c r="B917" s="26"/>
      <c r="C917" s="26"/>
      <c r="E917" s="26"/>
      <c r="F917" s="26"/>
      <c r="G917" s="26"/>
      <c r="H917" s="26"/>
      <c r="I917" s="26"/>
    </row>
    <row r="918" customFormat="false" ht="13.8" hidden="false" customHeight="false" outlineLevel="0" collapsed="false">
      <c r="B918" s="26"/>
      <c r="C918" s="26"/>
      <c r="E918" s="26"/>
      <c r="F918" s="26"/>
      <c r="G918" s="26"/>
      <c r="H918" s="26"/>
      <c r="I918" s="26"/>
    </row>
    <row r="919" customFormat="false" ht="13.8" hidden="false" customHeight="false" outlineLevel="0" collapsed="false">
      <c r="B919" s="26"/>
      <c r="C919" s="26"/>
      <c r="E919" s="26"/>
      <c r="F919" s="26"/>
      <c r="G919" s="26"/>
      <c r="H919" s="26"/>
      <c r="I919" s="26"/>
    </row>
    <row r="920" customFormat="false" ht="13.8" hidden="false" customHeight="false" outlineLevel="0" collapsed="false">
      <c r="B920" s="26"/>
      <c r="C920" s="26"/>
      <c r="E920" s="26"/>
      <c r="F920" s="26"/>
      <c r="G920" s="26"/>
      <c r="H920" s="26"/>
      <c r="I920" s="26"/>
    </row>
    <row r="921" customFormat="false" ht="13.8" hidden="false" customHeight="false" outlineLevel="0" collapsed="false">
      <c r="B921" s="26"/>
      <c r="C921" s="26"/>
      <c r="E921" s="26"/>
      <c r="F921" s="26"/>
      <c r="G921" s="26"/>
      <c r="H921" s="26"/>
      <c r="I921" s="26"/>
    </row>
    <row r="922" customFormat="false" ht="13.8" hidden="false" customHeight="false" outlineLevel="0" collapsed="false">
      <c r="B922" s="26"/>
      <c r="C922" s="26"/>
      <c r="E922" s="26"/>
      <c r="F922" s="26"/>
      <c r="G922" s="26"/>
      <c r="H922" s="26"/>
      <c r="I922" s="26"/>
    </row>
    <row r="923" customFormat="false" ht="13.8" hidden="false" customHeight="false" outlineLevel="0" collapsed="false">
      <c r="B923" s="26"/>
      <c r="C923" s="26"/>
      <c r="E923" s="26"/>
      <c r="F923" s="26"/>
      <c r="G923" s="26"/>
      <c r="H923" s="26"/>
      <c r="I923" s="26"/>
    </row>
    <row r="924" customFormat="false" ht="13.8" hidden="false" customHeight="false" outlineLevel="0" collapsed="false">
      <c r="B924" s="26"/>
      <c r="C924" s="26"/>
      <c r="E924" s="26"/>
      <c r="F924" s="26"/>
      <c r="G924" s="26"/>
      <c r="H924" s="26"/>
      <c r="I924" s="26"/>
    </row>
    <row r="925" customFormat="false" ht="13.8" hidden="false" customHeight="false" outlineLevel="0" collapsed="false">
      <c r="B925" s="26"/>
      <c r="C925" s="26"/>
      <c r="E925" s="26"/>
      <c r="F925" s="26"/>
      <c r="G925" s="26"/>
      <c r="H925" s="26"/>
      <c r="I925" s="26"/>
    </row>
    <row r="926" customFormat="false" ht="13.8" hidden="false" customHeight="false" outlineLevel="0" collapsed="false">
      <c r="B926" s="26"/>
      <c r="C926" s="26"/>
      <c r="E926" s="26"/>
      <c r="F926" s="26"/>
      <c r="G926" s="26"/>
      <c r="H926" s="26"/>
      <c r="I926" s="26"/>
    </row>
    <row r="927" customFormat="false" ht="13.8" hidden="false" customHeight="false" outlineLevel="0" collapsed="false">
      <c r="B927" s="26"/>
      <c r="C927" s="26"/>
      <c r="E927" s="26"/>
      <c r="F927" s="26"/>
      <c r="G927" s="26"/>
      <c r="H927" s="26"/>
      <c r="I927" s="26"/>
    </row>
    <row r="928" customFormat="false" ht="13.8" hidden="false" customHeight="false" outlineLevel="0" collapsed="false">
      <c r="B928" s="26"/>
      <c r="C928" s="26"/>
      <c r="E928" s="26"/>
      <c r="F928" s="26"/>
      <c r="G928" s="26"/>
      <c r="H928" s="26"/>
      <c r="I928" s="26"/>
    </row>
    <row r="929" customFormat="false" ht="13.8" hidden="false" customHeight="false" outlineLevel="0" collapsed="false">
      <c r="B929" s="26"/>
      <c r="C929" s="26"/>
      <c r="E929" s="26"/>
      <c r="F929" s="26"/>
      <c r="G929" s="26"/>
      <c r="H929" s="26"/>
      <c r="I929" s="26"/>
    </row>
    <row r="930" customFormat="false" ht="13.8" hidden="false" customHeight="false" outlineLevel="0" collapsed="false">
      <c r="B930" s="26"/>
      <c r="C930" s="26"/>
      <c r="E930" s="26"/>
      <c r="F930" s="26"/>
      <c r="G930" s="26"/>
      <c r="H930" s="26"/>
      <c r="I930" s="26"/>
    </row>
    <row r="931" customFormat="false" ht="13.8" hidden="false" customHeight="false" outlineLevel="0" collapsed="false">
      <c r="B931" s="26"/>
      <c r="C931" s="26"/>
      <c r="E931" s="26"/>
      <c r="F931" s="26"/>
      <c r="G931" s="26"/>
      <c r="H931" s="26"/>
      <c r="I931" s="26"/>
    </row>
    <row r="932" customFormat="false" ht="13.8" hidden="false" customHeight="false" outlineLevel="0" collapsed="false">
      <c r="B932" s="26"/>
      <c r="C932" s="26"/>
      <c r="E932" s="26"/>
      <c r="F932" s="26"/>
      <c r="G932" s="26"/>
      <c r="H932" s="26"/>
      <c r="I932" s="26"/>
    </row>
    <row r="933" customFormat="false" ht="13.8" hidden="false" customHeight="false" outlineLevel="0" collapsed="false">
      <c r="B933" s="26"/>
      <c r="C933" s="26"/>
      <c r="E933" s="26"/>
      <c r="F933" s="26"/>
      <c r="G933" s="26"/>
      <c r="H933" s="26"/>
      <c r="I933" s="26"/>
    </row>
    <row r="934" customFormat="false" ht="13.8" hidden="false" customHeight="false" outlineLevel="0" collapsed="false">
      <c r="B934" s="26"/>
      <c r="C934" s="26"/>
      <c r="E934" s="26"/>
      <c r="F934" s="26"/>
      <c r="G934" s="26"/>
      <c r="H934" s="26"/>
      <c r="I934" s="26"/>
    </row>
    <row r="935" customFormat="false" ht="13.8" hidden="false" customHeight="false" outlineLevel="0" collapsed="false">
      <c r="B935" s="26"/>
      <c r="C935" s="26"/>
      <c r="E935" s="26"/>
      <c r="F935" s="26"/>
      <c r="G935" s="26"/>
      <c r="H935" s="26"/>
      <c r="I935" s="26"/>
    </row>
    <row r="936" customFormat="false" ht="13.8" hidden="false" customHeight="false" outlineLevel="0" collapsed="false">
      <c r="B936" s="26"/>
      <c r="C936" s="26"/>
      <c r="E936" s="26"/>
      <c r="F936" s="26"/>
      <c r="G936" s="26"/>
      <c r="H936" s="26"/>
      <c r="I936" s="26"/>
    </row>
    <row r="937" customFormat="false" ht="13.8" hidden="false" customHeight="false" outlineLevel="0" collapsed="false">
      <c r="B937" s="26"/>
      <c r="C937" s="26"/>
      <c r="E937" s="26"/>
      <c r="F937" s="26"/>
      <c r="G937" s="26"/>
      <c r="H937" s="26"/>
      <c r="I937" s="26"/>
    </row>
    <row r="938" customFormat="false" ht="13.8" hidden="false" customHeight="false" outlineLevel="0" collapsed="false">
      <c r="B938" s="26"/>
      <c r="C938" s="26"/>
      <c r="E938" s="26"/>
      <c r="F938" s="26"/>
      <c r="G938" s="26"/>
      <c r="H938" s="26"/>
      <c r="I938" s="26"/>
    </row>
    <row r="939" customFormat="false" ht="13.8" hidden="false" customHeight="false" outlineLevel="0" collapsed="false">
      <c r="B939" s="26"/>
      <c r="C939" s="26"/>
      <c r="E939" s="26"/>
      <c r="F939" s="26"/>
      <c r="G939" s="26"/>
      <c r="H939" s="26"/>
      <c r="I939" s="26"/>
    </row>
    <row r="940" customFormat="false" ht="13.8" hidden="false" customHeight="false" outlineLevel="0" collapsed="false">
      <c r="B940" s="26"/>
      <c r="C940" s="26"/>
      <c r="E940" s="26"/>
      <c r="F940" s="26"/>
      <c r="G940" s="26"/>
      <c r="H940" s="26"/>
      <c r="I940" s="26"/>
    </row>
    <row r="941" customFormat="false" ht="13.8" hidden="false" customHeight="false" outlineLevel="0" collapsed="false">
      <c r="B941" s="26"/>
      <c r="C941" s="26"/>
      <c r="E941" s="26"/>
      <c r="F941" s="26"/>
      <c r="G941" s="26"/>
      <c r="H941" s="26"/>
      <c r="I941" s="26"/>
    </row>
    <row r="942" customFormat="false" ht="13.8" hidden="false" customHeight="false" outlineLevel="0" collapsed="false">
      <c r="B942" s="26"/>
      <c r="C942" s="26"/>
      <c r="E942" s="26"/>
      <c r="F942" s="26"/>
      <c r="G942" s="26"/>
      <c r="H942" s="26"/>
      <c r="I942" s="26"/>
    </row>
    <row r="943" customFormat="false" ht="13.8" hidden="false" customHeight="false" outlineLevel="0" collapsed="false">
      <c r="B943" s="26"/>
      <c r="C943" s="26"/>
      <c r="E943" s="26"/>
      <c r="F943" s="26"/>
      <c r="G943" s="26"/>
      <c r="H943" s="26"/>
      <c r="I943" s="26"/>
    </row>
    <row r="944" customFormat="false" ht="13.8" hidden="false" customHeight="false" outlineLevel="0" collapsed="false">
      <c r="B944" s="26"/>
      <c r="C944" s="26"/>
      <c r="E944" s="26"/>
      <c r="F944" s="26"/>
      <c r="G944" s="26"/>
      <c r="H944" s="26"/>
      <c r="I944" s="26"/>
    </row>
    <row r="945" customFormat="false" ht="13.8" hidden="false" customHeight="false" outlineLevel="0" collapsed="false">
      <c r="B945" s="26"/>
      <c r="C945" s="26"/>
      <c r="E945" s="26"/>
      <c r="F945" s="26"/>
      <c r="G945" s="26"/>
      <c r="H945" s="26"/>
      <c r="I945" s="26"/>
    </row>
    <row r="946" customFormat="false" ht="13.8" hidden="false" customHeight="false" outlineLevel="0" collapsed="false">
      <c r="B946" s="26"/>
      <c r="C946" s="26"/>
      <c r="E946" s="26"/>
      <c r="F946" s="26"/>
      <c r="G946" s="26"/>
      <c r="H946" s="26"/>
      <c r="I946" s="26"/>
    </row>
    <row r="947" customFormat="false" ht="13.8" hidden="false" customHeight="false" outlineLevel="0" collapsed="false">
      <c r="B947" s="26"/>
      <c r="C947" s="26"/>
      <c r="E947" s="26"/>
      <c r="F947" s="26"/>
      <c r="G947" s="26"/>
      <c r="H947" s="26"/>
      <c r="I947" s="26"/>
    </row>
    <row r="948" customFormat="false" ht="13.8" hidden="false" customHeight="false" outlineLevel="0" collapsed="false">
      <c r="B948" s="26"/>
      <c r="C948" s="26"/>
      <c r="E948" s="26"/>
      <c r="F948" s="26"/>
      <c r="G948" s="26"/>
      <c r="H948" s="26"/>
      <c r="I948" s="26"/>
    </row>
    <row r="949" customFormat="false" ht="13.8" hidden="false" customHeight="false" outlineLevel="0" collapsed="false">
      <c r="B949" s="26"/>
      <c r="C949" s="26"/>
      <c r="E949" s="26"/>
      <c r="F949" s="26"/>
      <c r="G949" s="26"/>
      <c r="H949" s="26"/>
      <c r="I949" s="26"/>
    </row>
    <row r="950" customFormat="false" ht="13.8" hidden="false" customHeight="false" outlineLevel="0" collapsed="false">
      <c r="B950" s="26"/>
      <c r="C950" s="26"/>
      <c r="E950" s="26"/>
      <c r="F950" s="26"/>
      <c r="G950" s="26"/>
      <c r="H950" s="26"/>
      <c r="I950" s="26"/>
    </row>
    <row r="951" customFormat="false" ht="13.8" hidden="false" customHeight="false" outlineLevel="0" collapsed="false">
      <c r="B951" s="26"/>
      <c r="C951" s="26"/>
      <c r="E951" s="26"/>
      <c r="F951" s="26"/>
      <c r="G951" s="26"/>
      <c r="H951" s="26"/>
      <c r="I951" s="26"/>
    </row>
    <row r="952" customFormat="false" ht="13.8" hidden="false" customHeight="false" outlineLevel="0" collapsed="false">
      <c r="B952" s="26"/>
      <c r="C952" s="26"/>
      <c r="E952" s="26"/>
      <c r="F952" s="26"/>
      <c r="G952" s="26"/>
      <c r="H952" s="26"/>
      <c r="I952" s="26"/>
    </row>
    <row r="953" customFormat="false" ht="13.8" hidden="false" customHeight="false" outlineLevel="0" collapsed="false">
      <c r="B953" s="26"/>
      <c r="C953" s="26"/>
      <c r="E953" s="26"/>
      <c r="F953" s="26"/>
      <c r="G953" s="26"/>
      <c r="H953" s="26"/>
      <c r="I953" s="26"/>
    </row>
    <row r="954" customFormat="false" ht="13.8" hidden="false" customHeight="false" outlineLevel="0" collapsed="false">
      <c r="B954" s="26"/>
      <c r="C954" s="26"/>
      <c r="E954" s="26"/>
      <c r="F954" s="26"/>
      <c r="G954" s="26"/>
      <c r="H954" s="26"/>
      <c r="I954" s="26"/>
    </row>
    <row r="955" customFormat="false" ht="13.8" hidden="false" customHeight="false" outlineLevel="0" collapsed="false">
      <c r="B955" s="26"/>
      <c r="C955" s="26"/>
      <c r="E955" s="26"/>
      <c r="F955" s="26"/>
      <c r="G955" s="26"/>
      <c r="H955" s="26"/>
      <c r="I955" s="26"/>
    </row>
    <row r="956" customFormat="false" ht="13.8" hidden="false" customHeight="false" outlineLevel="0" collapsed="false">
      <c r="B956" s="26"/>
      <c r="C956" s="26"/>
      <c r="E956" s="26"/>
      <c r="F956" s="26"/>
      <c r="G956" s="26"/>
      <c r="H956" s="26"/>
      <c r="I956" s="26"/>
    </row>
    <row r="957" customFormat="false" ht="13.8" hidden="false" customHeight="false" outlineLevel="0" collapsed="false">
      <c r="B957" s="26"/>
      <c r="C957" s="26"/>
      <c r="E957" s="26"/>
      <c r="F957" s="26"/>
      <c r="G957" s="26"/>
      <c r="H957" s="26"/>
      <c r="I957" s="26"/>
    </row>
    <row r="958" customFormat="false" ht="13.8" hidden="false" customHeight="false" outlineLevel="0" collapsed="false">
      <c r="B958" s="26"/>
      <c r="C958" s="26"/>
      <c r="E958" s="26"/>
      <c r="F958" s="26"/>
      <c r="G958" s="26"/>
      <c r="H958" s="26"/>
      <c r="I958" s="26"/>
    </row>
    <row r="959" customFormat="false" ht="13.8" hidden="false" customHeight="false" outlineLevel="0" collapsed="false">
      <c r="B959" s="26"/>
      <c r="C959" s="26"/>
      <c r="E959" s="26"/>
      <c r="F959" s="26"/>
      <c r="G959" s="26"/>
      <c r="H959" s="26"/>
      <c r="I959" s="26"/>
    </row>
    <row r="960" customFormat="false" ht="13.8" hidden="false" customHeight="false" outlineLevel="0" collapsed="false">
      <c r="B960" s="26"/>
      <c r="C960" s="26"/>
      <c r="E960" s="26"/>
      <c r="F960" s="26"/>
      <c r="G960" s="26"/>
      <c r="H960" s="26"/>
      <c r="I960" s="26"/>
    </row>
    <row r="961" customFormat="false" ht="13.8" hidden="false" customHeight="false" outlineLevel="0" collapsed="false">
      <c r="B961" s="26"/>
      <c r="C961" s="26"/>
      <c r="E961" s="26"/>
      <c r="F961" s="26"/>
      <c r="G961" s="26"/>
      <c r="H961" s="26"/>
      <c r="I961" s="26"/>
    </row>
    <row r="962" customFormat="false" ht="13.8" hidden="false" customHeight="false" outlineLevel="0" collapsed="false">
      <c r="B962" s="26"/>
      <c r="C962" s="26"/>
      <c r="E962" s="26"/>
      <c r="F962" s="26"/>
      <c r="G962" s="26"/>
      <c r="H962" s="26"/>
      <c r="I962" s="26"/>
    </row>
    <row r="963" customFormat="false" ht="13.8" hidden="false" customHeight="false" outlineLevel="0" collapsed="false">
      <c r="B963" s="26"/>
      <c r="C963" s="26"/>
      <c r="E963" s="26"/>
      <c r="F963" s="26"/>
      <c r="G963" s="26"/>
      <c r="H963" s="26"/>
      <c r="I963" s="26"/>
    </row>
    <row r="964" customFormat="false" ht="13.8" hidden="false" customHeight="false" outlineLevel="0" collapsed="false">
      <c r="B964" s="26"/>
      <c r="C964" s="26"/>
      <c r="E964" s="26"/>
      <c r="F964" s="26"/>
      <c r="G964" s="26"/>
      <c r="H964" s="26"/>
      <c r="I964" s="26"/>
    </row>
    <row r="965" customFormat="false" ht="13.8" hidden="false" customHeight="false" outlineLevel="0" collapsed="false">
      <c r="B965" s="26"/>
      <c r="C965" s="26"/>
      <c r="E965" s="26"/>
      <c r="F965" s="26"/>
      <c r="G965" s="26"/>
      <c r="H965" s="26"/>
      <c r="I965" s="26"/>
    </row>
    <row r="966" customFormat="false" ht="13.8" hidden="false" customHeight="false" outlineLevel="0" collapsed="false">
      <c r="B966" s="26"/>
      <c r="C966" s="26"/>
      <c r="E966" s="26"/>
      <c r="F966" s="26"/>
      <c r="G966" s="26"/>
      <c r="H966" s="26"/>
      <c r="I966" s="26"/>
    </row>
    <row r="967" customFormat="false" ht="13.8" hidden="false" customHeight="false" outlineLevel="0" collapsed="false">
      <c r="B967" s="26"/>
      <c r="C967" s="26"/>
      <c r="E967" s="26"/>
      <c r="F967" s="26"/>
      <c r="G967" s="26"/>
      <c r="H967" s="26"/>
      <c r="I967" s="26"/>
    </row>
    <row r="968" customFormat="false" ht="13.8" hidden="false" customHeight="false" outlineLevel="0" collapsed="false">
      <c r="B968" s="26"/>
      <c r="C968" s="26"/>
      <c r="E968" s="26"/>
      <c r="F968" s="26"/>
      <c r="G968" s="26"/>
      <c r="H968" s="26"/>
      <c r="I968" s="26"/>
    </row>
    <row r="969" customFormat="false" ht="13.8" hidden="false" customHeight="false" outlineLevel="0" collapsed="false">
      <c r="B969" s="26"/>
      <c r="C969" s="26"/>
      <c r="E969" s="26"/>
      <c r="F969" s="26"/>
      <c r="G969" s="26"/>
      <c r="H969" s="26"/>
      <c r="I969" s="26"/>
    </row>
    <row r="970" customFormat="false" ht="13.8" hidden="false" customHeight="false" outlineLevel="0" collapsed="false">
      <c r="B970" s="26"/>
      <c r="C970" s="26"/>
      <c r="E970" s="26"/>
      <c r="F970" s="26"/>
      <c r="G970" s="26"/>
      <c r="H970" s="26"/>
      <c r="I970" s="26"/>
    </row>
    <row r="971" customFormat="false" ht="13.8" hidden="false" customHeight="false" outlineLevel="0" collapsed="false">
      <c r="B971" s="26"/>
      <c r="C971" s="26"/>
      <c r="E971" s="26"/>
      <c r="F971" s="26"/>
      <c r="G971" s="26"/>
      <c r="H971" s="26"/>
      <c r="I971" s="26"/>
    </row>
    <row r="972" customFormat="false" ht="13.8" hidden="false" customHeight="false" outlineLevel="0" collapsed="false">
      <c r="B972" s="26"/>
      <c r="C972" s="26"/>
      <c r="E972" s="26"/>
      <c r="F972" s="26"/>
      <c r="G972" s="26"/>
      <c r="H972" s="26"/>
      <c r="I972" s="26"/>
    </row>
    <row r="973" customFormat="false" ht="13.8" hidden="false" customHeight="false" outlineLevel="0" collapsed="false">
      <c r="B973" s="26"/>
      <c r="C973" s="26"/>
      <c r="E973" s="26"/>
      <c r="F973" s="26"/>
      <c r="G973" s="26"/>
      <c r="H973" s="26"/>
      <c r="I973" s="26"/>
    </row>
    <row r="974" customFormat="false" ht="13.8" hidden="false" customHeight="false" outlineLevel="0" collapsed="false">
      <c r="B974" s="26"/>
      <c r="C974" s="26"/>
      <c r="E974" s="26"/>
      <c r="F974" s="26"/>
      <c r="G974" s="26"/>
      <c r="H974" s="26"/>
      <c r="I974" s="26"/>
    </row>
    <row r="975" customFormat="false" ht="13.8" hidden="false" customHeight="false" outlineLevel="0" collapsed="false">
      <c r="B975" s="26"/>
      <c r="C975" s="26"/>
      <c r="E975" s="26"/>
      <c r="F975" s="26"/>
      <c r="G975" s="26"/>
      <c r="H975" s="26"/>
      <c r="I975" s="26"/>
    </row>
    <row r="976" customFormat="false" ht="13.8" hidden="false" customHeight="false" outlineLevel="0" collapsed="false">
      <c r="B976" s="26"/>
      <c r="C976" s="26"/>
      <c r="E976" s="26"/>
      <c r="F976" s="26"/>
      <c r="G976" s="26"/>
      <c r="H976" s="26"/>
      <c r="I976" s="26"/>
    </row>
    <row r="977" customFormat="false" ht="13.8" hidden="false" customHeight="false" outlineLevel="0" collapsed="false">
      <c r="B977" s="26"/>
      <c r="C977" s="26"/>
      <c r="E977" s="26"/>
      <c r="F977" s="26"/>
      <c r="G977" s="26"/>
      <c r="H977" s="26"/>
      <c r="I977" s="26"/>
    </row>
    <row r="978" customFormat="false" ht="13.8" hidden="false" customHeight="false" outlineLevel="0" collapsed="false">
      <c r="B978" s="26"/>
      <c r="C978" s="26"/>
      <c r="E978" s="26"/>
      <c r="F978" s="26"/>
      <c r="G978" s="26"/>
      <c r="H978" s="26"/>
      <c r="I978" s="26"/>
    </row>
    <row r="979" customFormat="false" ht="13.8" hidden="false" customHeight="false" outlineLevel="0" collapsed="false">
      <c r="B979" s="26"/>
      <c r="C979" s="26"/>
      <c r="E979" s="26"/>
      <c r="F979" s="26"/>
      <c r="G979" s="26"/>
      <c r="H979" s="26"/>
      <c r="I979" s="26"/>
    </row>
    <row r="980" customFormat="false" ht="13.8" hidden="false" customHeight="false" outlineLevel="0" collapsed="false">
      <c r="B980" s="26"/>
      <c r="C980" s="26"/>
      <c r="E980" s="26"/>
      <c r="F980" s="26"/>
      <c r="G980" s="26"/>
      <c r="H980" s="26"/>
      <c r="I980" s="26"/>
    </row>
    <row r="981" customFormat="false" ht="13.8" hidden="false" customHeight="false" outlineLevel="0" collapsed="false">
      <c r="B981" s="26"/>
      <c r="C981" s="26"/>
      <c r="E981" s="26"/>
      <c r="F981" s="26"/>
      <c r="G981" s="26"/>
      <c r="H981" s="26"/>
      <c r="I981" s="26"/>
    </row>
    <row r="982" customFormat="false" ht="13.8" hidden="false" customHeight="false" outlineLevel="0" collapsed="false">
      <c r="B982" s="26"/>
      <c r="C982" s="26"/>
      <c r="E982" s="26"/>
      <c r="F982" s="26"/>
      <c r="G982" s="26"/>
      <c r="H982" s="26"/>
      <c r="I982" s="26"/>
    </row>
    <row r="983" customFormat="false" ht="13.8" hidden="false" customHeight="false" outlineLevel="0" collapsed="false">
      <c r="B983" s="26"/>
      <c r="C983" s="26"/>
      <c r="E983" s="26"/>
      <c r="F983" s="26"/>
      <c r="G983" s="26"/>
      <c r="H983" s="26"/>
      <c r="I983" s="26"/>
    </row>
    <row r="984" customFormat="false" ht="13.8" hidden="false" customHeight="false" outlineLevel="0" collapsed="false">
      <c r="B984" s="26"/>
      <c r="C984" s="26"/>
      <c r="E984" s="26"/>
      <c r="F984" s="26"/>
      <c r="G984" s="26"/>
      <c r="H984" s="26"/>
      <c r="I984" s="26"/>
    </row>
    <row r="985" customFormat="false" ht="13.8" hidden="false" customHeight="false" outlineLevel="0" collapsed="false">
      <c r="B985" s="26"/>
      <c r="C985" s="26"/>
      <c r="E985" s="26"/>
      <c r="F985" s="26"/>
      <c r="G985" s="26"/>
      <c r="H985" s="26"/>
      <c r="I985" s="26"/>
    </row>
    <row r="986" customFormat="false" ht="13.8" hidden="false" customHeight="false" outlineLevel="0" collapsed="false">
      <c r="B986" s="26"/>
      <c r="C986" s="26"/>
      <c r="E986" s="26"/>
      <c r="F986" s="26"/>
      <c r="G986" s="26"/>
      <c r="H986" s="26"/>
      <c r="I986" s="26"/>
    </row>
    <row r="987" customFormat="false" ht="13.8" hidden="false" customHeight="false" outlineLevel="0" collapsed="false">
      <c r="B987" s="26"/>
      <c r="C987" s="26"/>
      <c r="E987" s="26"/>
      <c r="F987" s="26"/>
      <c r="G987" s="26"/>
      <c r="H987" s="26"/>
      <c r="I987" s="26"/>
    </row>
    <row r="988" customFormat="false" ht="13.8" hidden="false" customHeight="false" outlineLevel="0" collapsed="false">
      <c r="B988" s="26"/>
      <c r="C988" s="26"/>
      <c r="E988" s="26"/>
      <c r="F988" s="26"/>
      <c r="G988" s="26"/>
      <c r="H988" s="26"/>
      <c r="I988" s="26"/>
    </row>
    <row r="989" customFormat="false" ht="13.8" hidden="false" customHeight="false" outlineLevel="0" collapsed="false">
      <c r="B989" s="26"/>
      <c r="C989" s="26"/>
      <c r="E989" s="26"/>
      <c r="F989" s="26"/>
      <c r="G989" s="26"/>
      <c r="H989" s="26"/>
      <c r="I989" s="26"/>
    </row>
    <row r="990" customFormat="false" ht="13.8" hidden="false" customHeight="false" outlineLevel="0" collapsed="false">
      <c r="B990" s="26"/>
      <c r="C990" s="26"/>
      <c r="E990" s="26"/>
      <c r="F990" s="26"/>
      <c r="G990" s="26"/>
      <c r="H990" s="26"/>
      <c r="I990" s="26"/>
    </row>
    <row r="991" customFormat="false" ht="13.8" hidden="false" customHeight="false" outlineLevel="0" collapsed="false">
      <c r="B991" s="26"/>
      <c r="C991" s="26"/>
      <c r="E991" s="26"/>
      <c r="F991" s="26"/>
      <c r="G991" s="26"/>
      <c r="H991" s="26"/>
      <c r="I991" s="26"/>
    </row>
    <row r="992" customFormat="false" ht="13.8" hidden="false" customHeight="false" outlineLevel="0" collapsed="false">
      <c r="B992" s="26"/>
      <c r="C992" s="26"/>
      <c r="E992" s="26"/>
      <c r="F992" s="26"/>
      <c r="G992" s="26"/>
      <c r="H992" s="26"/>
      <c r="I992" s="26"/>
    </row>
    <row r="993" customFormat="false" ht="13.8" hidden="false" customHeight="false" outlineLevel="0" collapsed="false">
      <c r="B993" s="26"/>
      <c r="C993" s="26"/>
      <c r="E993" s="26"/>
      <c r="F993" s="26"/>
      <c r="G993" s="26"/>
      <c r="H993" s="26"/>
      <c r="I993" s="26"/>
    </row>
    <row r="994" customFormat="false" ht="13.8" hidden="false" customHeight="false" outlineLevel="0" collapsed="false">
      <c r="B994" s="26"/>
      <c r="C994" s="26"/>
      <c r="E994" s="26"/>
      <c r="F994" s="26"/>
      <c r="G994" s="26"/>
      <c r="H994" s="26"/>
      <c r="I994" s="26"/>
    </row>
    <row r="995" customFormat="false" ht="13.8" hidden="false" customHeight="false" outlineLevel="0" collapsed="false">
      <c r="B995" s="26"/>
      <c r="C995" s="26"/>
      <c r="E995" s="26"/>
      <c r="F995" s="26"/>
      <c r="G995" s="26"/>
      <c r="H995" s="26"/>
      <c r="I995" s="26"/>
    </row>
    <row r="996" customFormat="false" ht="13.8" hidden="false" customHeight="false" outlineLevel="0" collapsed="false">
      <c r="B996" s="26"/>
      <c r="C996" s="26"/>
      <c r="E996" s="26"/>
      <c r="F996" s="26"/>
      <c r="G996" s="26"/>
      <c r="H996" s="26"/>
      <c r="I996" s="26"/>
    </row>
    <row r="997" customFormat="false" ht="13.8" hidden="false" customHeight="false" outlineLevel="0" collapsed="false">
      <c r="B997" s="26"/>
      <c r="C997" s="26"/>
      <c r="E997" s="26"/>
      <c r="F997" s="26"/>
      <c r="G997" s="26"/>
      <c r="H997" s="26"/>
      <c r="I997" s="26"/>
    </row>
    <row r="998" customFormat="false" ht="13.8" hidden="false" customHeight="false" outlineLevel="0" collapsed="false">
      <c r="B998" s="26"/>
      <c r="C998" s="26"/>
      <c r="E998" s="26"/>
      <c r="F998" s="26"/>
      <c r="G998" s="26"/>
      <c r="H998" s="26"/>
      <c r="I998" s="26"/>
    </row>
    <row r="999" customFormat="false" ht="13.8" hidden="false" customHeight="false" outlineLevel="0" collapsed="false">
      <c r="B999" s="26"/>
      <c r="C999" s="26"/>
      <c r="E999" s="26"/>
      <c r="F999" s="26"/>
      <c r="G999" s="26"/>
      <c r="H999" s="26"/>
      <c r="I999" s="26"/>
    </row>
    <row r="1000" customFormat="false" ht="13.8" hidden="false" customHeight="false" outlineLevel="0" collapsed="false">
      <c r="B1000" s="26"/>
      <c r="C1000" s="26"/>
      <c r="E1000" s="26"/>
      <c r="F1000" s="26"/>
      <c r="G1000" s="26"/>
      <c r="H1000" s="26"/>
      <c r="I1000" s="26"/>
    </row>
    <row r="1001" customFormat="false" ht="13.8" hidden="false" customHeight="false" outlineLevel="0" collapsed="false">
      <c r="B1001" s="26"/>
      <c r="C1001" s="26"/>
      <c r="E1001" s="26"/>
      <c r="F1001" s="26"/>
      <c r="G1001" s="26"/>
      <c r="H1001" s="26"/>
      <c r="I1001" s="26"/>
    </row>
  </sheetData>
  <mergeCells count="31">
    <mergeCell ref="B4:I4"/>
    <mergeCell ref="B5:I5"/>
    <mergeCell ref="A7:A40"/>
    <mergeCell ref="B7:B13"/>
    <mergeCell ref="B14:B17"/>
    <mergeCell ref="B18:B23"/>
    <mergeCell ref="B26:B30"/>
    <mergeCell ref="B31:B34"/>
    <mergeCell ref="B35:B39"/>
    <mergeCell ref="A41:A121"/>
    <mergeCell ref="B41:B59"/>
    <mergeCell ref="B61:B64"/>
    <mergeCell ref="B65:B75"/>
    <mergeCell ref="B76:B85"/>
    <mergeCell ref="B86:B87"/>
    <mergeCell ref="B88:B92"/>
    <mergeCell ref="B93:B96"/>
    <mergeCell ref="B97:B101"/>
    <mergeCell ref="B102:B104"/>
    <mergeCell ref="B105:B107"/>
    <mergeCell ref="B108:B121"/>
    <mergeCell ref="B123:H123"/>
    <mergeCell ref="B124:I124"/>
    <mergeCell ref="B126:B145"/>
    <mergeCell ref="B146:B168"/>
    <mergeCell ref="B151:B152"/>
    <mergeCell ref="B154:B155"/>
    <mergeCell ref="B158:B159"/>
    <mergeCell ref="B166:B167"/>
    <mergeCell ref="B170:H170"/>
    <mergeCell ref="B171:H171"/>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docProps/app.xml><?xml version="1.0" encoding="utf-8"?>
<Properties xmlns="http://schemas.openxmlformats.org/officeDocument/2006/extended-properties" xmlns:vt="http://schemas.openxmlformats.org/officeDocument/2006/docPropsVTypes">
  <Template/>
  <TotalTime>203</TotalTime>
  <Application>LibreOffice/7.1.5.2$Windows_X86_64 LibreOffice_project/85f04e9f809797b8199d13c421bd8a2b025d52b5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dcterms:modified xsi:type="dcterms:W3CDTF">2025-04-16T11:57:18Z</dcterms:modified>
  <cp:revision>45</cp:revision>
  <dc:subject/>
  <dc:title/>
</cp:coreProperties>
</file>

<file path=docProps/custom.xml><?xml version="1.0" encoding="utf-8"?>
<Properties xmlns="http://schemas.openxmlformats.org/officeDocument/2006/custom-properties" xmlns:vt="http://schemas.openxmlformats.org/officeDocument/2006/docPropsVTypes"/>
</file>